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Div2\IT Applications\Intranet Development Work\Yield Curves on BoE Internet Site\Internet Versions\CurrentMonthNew\"/>
    </mc:Choice>
  </mc:AlternateContent>
  <bookViews>
    <workbookView xWindow="-30" yWindow="14385" windowWidth="15960" windowHeight="3480" tabRatio="746"/>
  </bookViews>
  <sheets>
    <sheet name="info" sheetId="52" r:id="rId1"/>
    <sheet name="1. fwds, short end" sheetId="5" r:id="rId2"/>
    <sheet name="2. fwd curve" sheetId="6" r:id="rId3"/>
    <sheet name="3. spot, short end" sheetId="30" r:id="rId4"/>
    <sheet name="4. spot curve" sheetId="31" r:id="rId5"/>
    <sheet name="FAME Persistence2" sheetId="96" state="veryHidden" r:id="rId6"/>
  </sheets>
  <calcPr calcId="162913"/>
</workbook>
</file>

<file path=xl/calcChain.xml><?xml version="1.0" encoding="utf-8"?>
<calcChain xmlns="http://schemas.openxmlformats.org/spreadsheetml/2006/main">
  <c r="B3" i="30" l="1"/>
  <c r="C4" i="30"/>
  <c r="B3" i="5"/>
  <c r="C4" i="5"/>
  <c r="C3" i="5" l="1"/>
  <c r="D4" i="30"/>
  <c r="C3" i="30"/>
  <c r="D4" i="5"/>
  <c r="D3" i="30" l="1"/>
  <c r="E4" i="30"/>
  <c r="D3" i="5"/>
  <c r="E4" i="5"/>
  <c r="F4" i="30" l="1"/>
  <c r="E3" i="30"/>
  <c r="E3" i="5"/>
  <c r="F4" i="5"/>
  <c r="G4" i="30" l="1"/>
  <c r="F3" i="30"/>
  <c r="F3" i="5"/>
  <c r="G4" i="5"/>
  <c r="G3" i="30" l="1"/>
  <c r="H4" i="30"/>
  <c r="G3" i="5"/>
  <c r="H4" i="5"/>
  <c r="I4" i="30" l="1"/>
  <c r="H3" i="30"/>
  <c r="H3" i="5"/>
  <c r="I4" i="5"/>
  <c r="J4" i="30" l="1"/>
  <c r="I3" i="30"/>
  <c r="J4" i="5"/>
  <c r="I3" i="5"/>
  <c r="K4" i="30" l="1"/>
  <c r="J3" i="30"/>
  <c r="J3" i="5"/>
  <c r="K4" i="5"/>
  <c r="L4" i="30" l="1"/>
  <c r="K3" i="30"/>
  <c r="K3" i="5"/>
  <c r="L4" i="5"/>
  <c r="M4" i="30" l="1"/>
  <c r="L3" i="30"/>
  <c r="L3" i="5"/>
  <c r="M4" i="5"/>
  <c r="M3" i="30" l="1"/>
  <c r="N4" i="30"/>
  <c r="N3" i="30" s="1"/>
  <c r="M3" i="5"/>
  <c r="N4" i="5"/>
  <c r="O4" i="30" l="1"/>
  <c r="N3" i="5"/>
  <c r="O4" i="5"/>
  <c r="O3" i="30" l="1"/>
  <c r="P4" i="30"/>
  <c r="P3" i="30" s="1"/>
  <c r="O3" i="5"/>
  <c r="P4" i="5"/>
  <c r="Q4" i="30" l="1"/>
  <c r="Q3" i="30" s="1"/>
  <c r="P3" i="5"/>
  <c r="Q4" i="5"/>
  <c r="R4" i="30" l="1"/>
  <c r="R3" i="30" s="1"/>
  <c r="R4" i="5"/>
  <c r="Q3" i="5"/>
  <c r="S4" i="30" l="1"/>
  <c r="S3" i="30" s="1"/>
  <c r="R3" i="5"/>
  <c r="S4" i="5"/>
  <c r="T4" i="30" l="1"/>
  <c r="T3" i="30" s="1"/>
  <c r="S3" i="5"/>
  <c r="T4" i="5"/>
  <c r="U4" i="30" l="1"/>
  <c r="U3" i="30" s="1"/>
  <c r="U4" i="5"/>
  <c r="T3" i="5"/>
  <c r="V4" i="30" l="1"/>
  <c r="W4" i="30" s="1"/>
  <c r="U3" i="5"/>
  <c r="V4" i="5"/>
  <c r="V3" i="30" l="1"/>
  <c r="W3" i="30"/>
  <c r="X4" i="30"/>
  <c r="V3" i="5"/>
  <c r="W4" i="5"/>
  <c r="X3" i="30" l="1"/>
  <c r="Y4" i="30"/>
  <c r="W3" i="5"/>
  <c r="X4" i="5"/>
  <c r="Y3" i="30" l="1"/>
  <c r="Z4" i="30"/>
  <c r="X3" i="5"/>
  <c r="Y4" i="5"/>
  <c r="Z3" i="30" l="1"/>
  <c r="AA4" i="30"/>
  <c r="Z4" i="5"/>
  <c r="Y3" i="5"/>
  <c r="Z3" i="5" l="1"/>
  <c r="AA4" i="5"/>
  <c r="AA3" i="30"/>
  <c r="AB4" i="30"/>
  <c r="AA3" i="5" l="1"/>
  <c r="AB4" i="5"/>
  <c r="AB3" i="30"/>
  <c r="AC4" i="30"/>
  <c r="AC4" i="5" l="1"/>
  <c r="AB3" i="5"/>
  <c r="AC3" i="30"/>
  <c r="AD4" i="30"/>
  <c r="AD3" i="30" l="1"/>
  <c r="AE4" i="30"/>
  <c r="AC3" i="5"/>
  <c r="AD4" i="5"/>
  <c r="AE3" i="30" l="1"/>
  <c r="AF4" i="30"/>
  <c r="AD3" i="5"/>
  <c r="AE4" i="5"/>
  <c r="AF3" i="30" l="1"/>
  <c r="AG4" i="30"/>
  <c r="AE3" i="5"/>
  <c r="AF4" i="5"/>
  <c r="AG3" i="30" l="1"/>
  <c r="AH4" i="30"/>
  <c r="AF3" i="5"/>
  <c r="AG4" i="5"/>
  <c r="AH3" i="30" l="1"/>
  <c r="AI4" i="30"/>
  <c r="AH4" i="5"/>
  <c r="AG3" i="5"/>
  <c r="AH3" i="5" l="1"/>
  <c r="AI4" i="5"/>
  <c r="AI3" i="30"/>
  <c r="AJ4" i="30"/>
  <c r="AI3" i="5" l="1"/>
  <c r="AJ4" i="5"/>
  <c r="AJ3" i="30"/>
  <c r="AK4" i="30"/>
  <c r="AK4" i="5" l="1"/>
  <c r="AJ3" i="5"/>
  <c r="AK3" i="30"/>
  <c r="AK3" i="5" l="1"/>
</calcChain>
</file>

<file path=xl/sharedStrings.xml><?xml version="1.0" encoding="utf-8"?>
<sst xmlns="http://schemas.openxmlformats.org/spreadsheetml/2006/main" count="774" uniqueCount="122">
  <si>
    <t>months:</t>
  </si>
  <si>
    <t>years:</t>
  </si>
  <si>
    <t>Maturity</t>
  </si>
  <si>
    <t>Bank of England UK yield curve data</t>
  </si>
  <si>
    <t>UK instantaneous implied forward inflation rates, short end</t>
  </si>
  <si>
    <t>UK implied inflation spot curve, short end</t>
  </si>
  <si>
    <t>For documentation and descriptions, see the statistics/yield curve area of the</t>
  </si>
  <si>
    <t>Bank of England website at www.bankofengland.co.uk.</t>
  </si>
  <si>
    <t xml:space="preserve">Every effort has been made to ensure this information is correct but we can not </t>
  </si>
  <si>
    <t>in any way guarantee its accuracy and you use it entirely at your own risk.</t>
  </si>
  <si>
    <t>Users should note that on 21 December 2004 the yield curve data on this</t>
  </si>
  <si>
    <t xml:space="preserve">spreadsheet were revised back to the beginning of November 1998.  These </t>
  </si>
  <si>
    <t>revisions are relatively modest and do not change recent trends in the data. </t>
  </si>
  <si>
    <t xml:space="preserve">UK instantaneous implied inflation forward curve </t>
  </si>
  <si>
    <t>Chart</t>
  </si>
  <si>
    <t>4. spot curve</t>
  </si>
  <si>
    <t>$AX$5</t>
  </si>
  <si>
    <t>$BF$5</t>
  </si>
  <si>
    <t>$BN$5</t>
  </si>
  <si>
    <t>$BR$5</t>
  </si>
  <si>
    <t>$BV$5</t>
  </si>
  <si>
    <t>$BA$5</t>
  </si>
  <si>
    <t>$BI$5</t>
  </si>
  <si>
    <t>$BQ$5</t>
  </si>
  <si>
    <t>$BY$5</t>
  </si>
  <si>
    <t>$AY$5</t>
  </si>
  <si>
    <t>$BC$5</t>
  </si>
  <si>
    <t>$BG$5</t>
  </si>
  <si>
    <t>$BK$5</t>
  </si>
  <si>
    <t>$BO$5</t>
  </si>
  <si>
    <t>$BS$5</t>
  </si>
  <si>
    <t>$BW$5</t>
  </si>
  <si>
    <t>$AW$5</t>
  </si>
  <si>
    <t>$BE$5</t>
  </si>
  <si>
    <t>$BM$5</t>
  </si>
  <si>
    <t>$BU$5</t>
  </si>
  <si>
    <t>Users should note that on 4 July 2017 the yield curve data on this</t>
  </si>
  <si>
    <t xml:space="preserve">spreadsheet were revised to the beginning of January 2017.  </t>
  </si>
  <si>
    <t>These revisions are relatively modest and do not change recent medium term trends in the data.</t>
  </si>
  <si>
    <t>1. fwds, short end</t>
  </si>
  <si>
    <t>$AC$5</t>
  </si>
  <si>
    <t>$Y$5</t>
  </si>
  <si>
    <t>$D$5</t>
  </si>
  <si>
    <t>$T$5</t>
  </si>
  <si>
    <t>$AJ$5</t>
  </si>
  <si>
    <t>$N$5</t>
  </si>
  <si>
    <t>$AD$5</t>
  </si>
  <si>
    <t>$S$5</t>
  </si>
  <si>
    <t>$AI$5</t>
  </si>
  <si>
    <t>$A$5</t>
  </si>
  <si>
    <t>$U$5</t>
  </si>
  <si>
    <t>$AG$5</t>
  </si>
  <si>
    <t>$C$5</t>
  </si>
  <si>
    <t>$H$5</t>
  </si>
  <si>
    <t>$X$5</t>
  </si>
  <si>
    <t>$B$5</t>
  </si>
  <si>
    <t>$R$5</t>
  </si>
  <si>
    <t>$AH$5</t>
  </si>
  <si>
    <t>$E$5</t>
  </si>
  <si>
    <t>$L$5</t>
  </si>
  <si>
    <t>$V$5</t>
  </si>
  <si>
    <t>$G$5</t>
  </si>
  <si>
    <t>$Q$5</t>
  </si>
  <si>
    <t>$I$5</t>
  </si>
  <si>
    <t>$P$5</t>
  </si>
  <si>
    <t>$Z$5</t>
  </si>
  <si>
    <t>$W$5</t>
  </si>
  <si>
    <t>$AK$5</t>
  </si>
  <si>
    <t>$K$5</t>
  </si>
  <si>
    <t>$AB$5</t>
  </si>
  <si>
    <t>$F$5</t>
  </si>
  <si>
    <t>$AA$5</t>
  </si>
  <si>
    <t>$M$5</t>
  </si>
  <si>
    <t>$O$5</t>
  </si>
  <si>
    <t>$AF$5</t>
  </si>
  <si>
    <t>$J$5</t>
  </si>
  <si>
    <t>$AE$5</t>
  </si>
  <si>
    <t>2. fwd curve</t>
  </si>
  <si>
    <t>$AR$5</t>
  </si>
  <si>
    <t>$AU$5</t>
  </si>
  <si>
    <t>$AO$5</t>
  </si>
  <si>
    <t>$BP$5</t>
  </si>
  <si>
    <t>$AT$5</t>
  </si>
  <si>
    <t>$BJ$5</t>
  </si>
  <si>
    <t>$AZ$5</t>
  </si>
  <si>
    <t>$AV$5</t>
  </si>
  <si>
    <t>$BL$5</t>
  </si>
  <si>
    <t>$AM$5</t>
  </si>
  <si>
    <t>$BH$5</t>
  </si>
  <si>
    <t>$AP$5</t>
  </si>
  <si>
    <t>$BX$5</t>
  </si>
  <si>
    <t>$AQ$5</t>
  </si>
  <si>
    <t>$BT$5</t>
  </si>
  <si>
    <t>$AS$5</t>
  </si>
  <si>
    <t>$AN$5</t>
  </si>
  <si>
    <t>$AL$5</t>
  </si>
  <si>
    <t>$BD$5</t>
  </si>
  <si>
    <t>$BB$5</t>
  </si>
  <si>
    <t>3. spot, short end</t>
  </si>
  <si>
    <t>$I$11</t>
  </si>
  <si>
    <t>Refresh</t>
  </si>
  <si>
    <t>$B$27</t>
  </si>
  <si>
    <t>A1:CV1</t>
  </si>
  <si>
    <t>$B$24</t>
  </si>
  <si>
    <t>$B$23</t>
  </si>
  <si>
    <t>$B$25</t>
  </si>
  <si>
    <t>UK implied inflation spot curve</t>
  </si>
  <si>
    <t>$B$29</t>
  </si>
  <si>
    <t>$B$7</t>
  </si>
  <si>
    <t>$B$9</t>
  </si>
  <si>
    <t>VRPFRWDCURVE(INF,UK,04Feb2021,0,40,0.5,0)</t>
  </si>
  <si>
    <t>1</t>
  </si>
  <si>
    <t>100</t>
  </si>
  <si>
    <t>Case</t>
  </si>
  <si>
    <t>A1:A168</t>
  </si>
  <si>
    <t>2012</t>
  </si>
  <si>
    <t>2025</t>
  </si>
  <si>
    <t>Monthly</t>
  </si>
  <si>
    <t>Sources: Bloomberg Finance L.P., Tradeweb and Bank calculations</t>
  </si>
  <si>
    <t>VRPFRWDCURVE(INF,UK,24Jun2021,0,40,0.5,0)</t>
  </si>
  <si>
    <t>mpc.m+2</t>
  </si>
  <si>
    <t>Control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</si>
</sst>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 mmm\ yy"/>
  </numFmts>
  <fonts count="11" x14ac:knownFonts="1">
    <font>
      <sz val="10"/>
      <name val="Times New Roman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u/>
      <sz val="14"/>
      <name val="Times New Roman"/>
      <family val="1"/>
    </font>
    <font>
      <b/>
      <sz val="10"/>
      <name val="Times New Roman"/>
      <family val="1"/>
    </font>
    <font>
      <sz val="10"/>
      <color indexed="9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12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0" fillId="0" borderId="0"/>
  </cellStyleXfs>
  <cellXfs count="27">
    <xf numFmtId="0" fontId="0" fillId="0" borderId="0" xfId="0"/>
    <xf numFmtId="0" fontId="0" fillId="0" borderId="0" xfId="0" applyNumberFormat="1"/>
    <xf numFmtId="2" fontId="0" fillId="0" borderId="0" xfId="0" applyNumberFormat="1"/>
    <xf numFmtId="0" fontId="1" fillId="0" borderId="0" xfId="0" applyFont="1" applyBorder="1" applyAlignment="1">
      <alignment horizontal="left"/>
    </xf>
    <xf numFmtId="0" fontId="2" fillId="0" borderId="0" xfId="0" applyFont="1"/>
    <xf numFmtId="0" fontId="3" fillId="0" borderId="0" xfId="0" applyFont="1" applyBorder="1" applyAlignment="1">
      <alignment horizontal="left"/>
    </xf>
    <xf numFmtId="0" fontId="4" fillId="0" borderId="0" xfId="0" applyNumberFormat="1" applyFont="1" applyBorder="1"/>
    <xf numFmtId="0" fontId="5" fillId="0" borderId="0" xfId="0" applyNumberFormat="1" applyFont="1"/>
    <xf numFmtId="0" fontId="5" fillId="0" borderId="0" xfId="0" applyFont="1"/>
    <xf numFmtId="2" fontId="5" fillId="0" borderId="0" xfId="0" applyNumberFormat="1" applyFont="1"/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2" fontId="6" fillId="0" borderId="0" xfId="0" applyNumberFormat="1" applyFont="1"/>
    <xf numFmtId="0" fontId="6" fillId="0" borderId="0" xfId="0" applyFont="1"/>
    <xf numFmtId="0" fontId="7" fillId="0" borderId="1" xfId="0" applyFont="1" applyBorder="1"/>
    <xf numFmtId="0" fontId="2" fillId="0" borderId="1" xfId="0" applyFont="1" applyBorder="1"/>
    <xf numFmtId="0" fontId="7" fillId="0" borderId="0" xfId="0" applyFont="1"/>
    <xf numFmtId="0" fontId="8" fillId="0" borderId="0" xfId="0" applyFont="1"/>
    <xf numFmtId="0" fontId="9" fillId="0" borderId="2" xfId="0" applyFont="1" applyBorder="1" applyAlignment="1">
      <alignment horizontal="left"/>
    </xf>
    <xf numFmtId="2" fontId="4" fillId="0" borderId="0" xfId="0" applyNumberFormat="1" applyFont="1" applyBorder="1"/>
    <xf numFmtId="15" fontId="5" fillId="0" borderId="0" xfId="0" applyNumberFormat="1" applyFont="1" applyAlignment="1"/>
    <xf numFmtId="0" fontId="6" fillId="0" borderId="0" xfId="0" applyNumberFormat="1" applyFont="1" applyAlignment="1">
      <alignment horizontal="right"/>
    </xf>
    <xf numFmtId="15" fontId="6" fillId="0" borderId="0" xfId="0" applyNumberFormat="1" applyFont="1" applyAlignment="1">
      <alignment horizontal="center"/>
    </xf>
    <xf numFmtId="0" fontId="0" fillId="0" borderId="0" xfId="0" quotePrefix="1"/>
    <xf numFmtId="14" fontId="0" fillId="0" borderId="0" xfId="0" applyNumberFormat="1"/>
    <xf numFmtId="19" fontId="0" fillId="0" borderId="0" xfId="0" applyNumberFormat="1"/>
    <xf numFmtId="22" fontId="0" fillId="0" borderId="0" xfId="0" applyNumberFormat="1"/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M17"/>
  <sheetViews>
    <sheetView showGridLines="0" tabSelected="1" workbookViewId="0">
      <selection activeCell="A2" sqref="A2"/>
    </sheetView>
  </sheetViews>
  <sheetFormatPr defaultRowHeight="12.75" x14ac:dyDescent="0.2"/>
  <sheetData>
    <row r="1" spans="1:13" ht="25.5" x14ac:dyDescent="0.35">
      <c r="A1" s="14" t="s">
        <v>3</v>
      </c>
      <c r="B1" s="15"/>
      <c r="C1" s="15"/>
      <c r="D1" s="15"/>
      <c r="E1" s="15"/>
      <c r="F1" s="15"/>
      <c r="G1" s="15"/>
      <c r="H1" s="15"/>
      <c r="I1" s="4"/>
      <c r="J1" s="4"/>
      <c r="K1" s="4"/>
      <c r="L1" s="4"/>
      <c r="M1" s="4"/>
    </row>
    <row r="2" spans="1:13" ht="25.5" x14ac:dyDescent="0.35">
      <c r="A2" s="16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.75" x14ac:dyDescent="0.25">
      <c r="A3" s="17" t="s">
        <v>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.75" x14ac:dyDescent="0.25">
      <c r="A4" s="17" t="s">
        <v>7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5.75" x14ac:dyDescent="0.25">
      <c r="A5" s="18" t="s">
        <v>8</v>
      </c>
      <c r="B5" s="5"/>
      <c r="C5" s="5"/>
      <c r="D5" s="5"/>
      <c r="E5" s="5"/>
      <c r="F5" s="5"/>
      <c r="G5" s="5"/>
      <c r="H5" s="5"/>
      <c r="I5" s="5"/>
      <c r="J5" s="4"/>
      <c r="K5" s="4"/>
      <c r="L5" s="4"/>
      <c r="M5" s="4"/>
    </row>
    <row r="6" spans="1:13" ht="15.75" x14ac:dyDescent="0.25">
      <c r="A6" s="18" t="s">
        <v>9</v>
      </c>
      <c r="B6" s="5"/>
      <c r="C6" s="5"/>
      <c r="D6" s="5"/>
      <c r="E6" s="5"/>
      <c r="F6" s="5"/>
      <c r="G6" s="5"/>
      <c r="H6" s="5"/>
      <c r="I6" s="5"/>
      <c r="J6" s="4"/>
      <c r="K6" s="4"/>
      <c r="L6" s="4"/>
      <c r="M6" s="4"/>
    </row>
    <row r="7" spans="1:13" ht="15.75" x14ac:dyDescent="0.25">
      <c r="A7" s="18"/>
      <c r="B7" s="3"/>
      <c r="C7" s="3"/>
      <c r="D7" s="3"/>
      <c r="E7" s="3"/>
      <c r="F7" s="3"/>
      <c r="G7" s="3"/>
      <c r="H7" s="3"/>
      <c r="I7" s="3"/>
    </row>
    <row r="8" spans="1:13" ht="15.75" x14ac:dyDescent="0.25">
      <c r="A8" s="17" t="s">
        <v>10</v>
      </c>
    </row>
    <row r="9" spans="1:13" ht="15.75" x14ac:dyDescent="0.25">
      <c r="A9" s="17" t="s">
        <v>11</v>
      </c>
    </row>
    <row r="10" spans="1:13" ht="15.75" x14ac:dyDescent="0.25">
      <c r="A10" s="17" t="s">
        <v>12</v>
      </c>
    </row>
    <row r="12" spans="1:13" ht="15.75" x14ac:dyDescent="0.25">
      <c r="A12" s="17" t="s">
        <v>36</v>
      </c>
    </row>
    <row r="13" spans="1:13" ht="15.75" x14ac:dyDescent="0.25">
      <c r="A13" s="17" t="s">
        <v>37</v>
      </c>
    </row>
    <row r="14" spans="1:13" ht="15.75" x14ac:dyDescent="0.25">
      <c r="A14" s="17" t="s">
        <v>38</v>
      </c>
    </row>
    <row r="17" spans="1:1" ht="15.75" x14ac:dyDescent="0.25">
      <c r="A17" s="17" t="s">
        <v>118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U1358"/>
  <sheetViews>
    <sheetView showGridLines="0" workbookViewId="0">
      <pane xSplit="1" ySplit="4" topLeftCell="M5" activePane="bottomRight" state="frozen"/>
      <selection activeCell="A20" sqref="A20:IV23"/>
      <selection pane="topRight" activeCell="A20" sqref="A20:IV23"/>
      <selection pane="bottomLeft" activeCell="A20" sqref="A20:IV23"/>
      <selection pane="bottomRight"/>
    </sheetView>
  </sheetViews>
  <sheetFormatPr defaultRowHeight="12.75" x14ac:dyDescent="0.2"/>
  <cols>
    <col min="1" max="1" width="10.83203125" style="20" customWidth="1"/>
    <col min="5" max="5" width="9.33203125" style="24" bestFit="1" customWidth="1"/>
  </cols>
  <sheetData>
    <row r="1" spans="1:47" ht="18.75" x14ac:dyDescent="0.3">
      <c r="B1" s="6" t="s">
        <v>4</v>
      </c>
    </row>
    <row r="2" spans="1:47" x14ac:dyDescent="0.2">
      <c r="A2" s="20" t="s">
        <v>2</v>
      </c>
      <c r="B2" s="1"/>
    </row>
    <row r="3" spans="1:47" s="8" customFormat="1" x14ac:dyDescent="0.2">
      <c r="A3" s="20" t="s">
        <v>0</v>
      </c>
      <c r="B3" s="7">
        <f t="shared" ref="B3:AK3" si="0">B4/0.08333333</f>
        <v>25.000000960000037</v>
      </c>
      <c r="C3" s="7">
        <f t="shared" si="0"/>
        <v>26.000000960000037</v>
      </c>
      <c r="D3" s="7">
        <f t="shared" si="0"/>
        <v>27.000000960000033</v>
      </c>
      <c r="E3" s="7">
        <f t="shared" si="0"/>
        <v>28.000000960000033</v>
      </c>
      <c r="F3" s="7">
        <f t="shared" si="0"/>
        <v>29.000000960000033</v>
      </c>
      <c r="G3" s="7">
        <f t="shared" si="0"/>
        <v>30.00000096000003</v>
      </c>
      <c r="H3" s="7">
        <f t="shared" si="0"/>
        <v>31.00000096000003</v>
      </c>
      <c r="I3" s="7">
        <f t="shared" si="0"/>
        <v>32.00000096000003</v>
      </c>
      <c r="J3" s="7">
        <f t="shared" si="0"/>
        <v>33.000000960000023</v>
      </c>
      <c r="K3" s="7">
        <f t="shared" si="0"/>
        <v>34.000000960000023</v>
      </c>
      <c r="L3" s="7">
        <f t="shared" si="0"/>
        <v>35.000000960000023</v>
      </c>
      <c r="M3" s="7">
        <f t="shared" si="0"/>
        <v>36.000000960000023</v>
      </c>
      <c r="N3" s="7">
        <f t="shared" si="0"/>
        <v>37.000000960000023</v>
      </c>
      <c r="O3" s="7">
        <f t="shared" si="0"/>
        <v>38.000000960000015</v>
      </c>
      <c r="P3" s="7">
        <f t="shared" si="0"/>
        <v>39.000000960000015</v>
      </c>
      <c r="Q3" s="7">
        <f t="shared" si="0"/>
        <v>40.000000960000015</v>
      </c>
      <c r="R3" s="7">
        <f t="shared" si="0"/>
        <v>41.000000960000015</v>
      </c>
      <c r="S3" s="7">
        <f t="shared" si="0"/>
        <v>42.000000960000015</v>
      </c>
      <c r="T3" s="7">
        <f t="shared" si="0"/>
        <v>43.000000960000008</v>
      </c>
      <c r="U3" s="7">
        <f t="shared" si="0"/>
        <v>44.000000960000008</v>
      </c>
      <c r="V3" s="7">
        <f t="shared" si="0"/>
        <v>45.000000960000008</v>
      </c>
      <c r="W3" s="7">
        <f t="shared" si="0"/>
        <v>46.000000960000008</v>
      </c>
      <c r="X3" s="7">
        <f t="shared" si="0"/>
        <v>47.000000960000001</v>
      </c>
      <c r="Y3" s="7">
        <f t="shared" si="0"/>
        <v>48.000000960000001</v>
      </c>
      <c r="Z3" s="7">
        <f t="shared" si="0"/>
        <v>49.000000960000008</v>
      </c>
      <c r="AA3" s="7">
        <f t="shared" si="0"/>
        <v>50.000000960000008</v>
      </c>
      <c r="AB3" s="7">
        <f t="shared" si="0"/>
        <v>51.000000960000015</v>
      </c>
      <c r="AC3" s="7">
        <f t="shared" si="0"/>
        <v>52.000000960000015</v>
      </c>
      <c r="AD3" s="7">
        <f t="shared" si="0"/>
        <v>53.000000960000023</v>
      </c>
      <c r="AE3" s="7">
        <f t="shared" si="0"/>
        <v>54.00000096000003</v>
      </c>
      <c r="AF3" s="7">
        <f t="shared" si="0"/>
        <v>55.00000096000003</v>
      </c>
      <c r="AG3" s="7">
        <f t="shared" si="0"/>
        <v>56.000000960000037</v>
      </c>
      <c r="AH3" s="7">
        <f t="shared" si="0"/>
        <v>57.000000960000037</v>
      </c>
      <c r="AI3" s="7">
        <f t="shared" si="0"/>
        <v>58.000000960000044</v>
      </c>
      <c r="AJ3" s="7">
        <f t="shared" si="0"/>
        <v>59.000000960000044</v>
      </c>
      <c r="AK3" s="7">
        <f t="shared" si="0"/>
        <v>60.000000960000051</v>
      </c>
    </row>
    <row r="4" spans="1:47" s="9" customFormat="1" x14ac:dyDescent="0.2">
      <c r="A4" s="20" t="s">
        <v>1</v>
      </c>
      <c r="B4" s="9">
        <v>2.0833333299999999</v>
      </c>
      <c r="C4" s="9">
        <f t="shared" ref="C4:AK4" si="1">B4+0.08333333</f>
        <v>2.1666666599999997</v>
      </c>
      <c r="D4" s="9">
        <f t="shared" si="1"/>
        <v>2.2499999899999996</v>
      </c>
      <c r="E4" s="9">
        <f t="shared" si="1"/>
        <v>2.3333333199999995</v>
      </c>
      <c r="F4" s="9">
        <f t="shared" si="1"/>
        <v>2.4166666499999994</v>
      </c>
      <c r="G4" s="9">
        <f t="shared" si="1"/>
        <v>2.4999999799999992</v>
      </c>
      <c r="H4" s="9">
        <f t="shared" si="1"/>
        <v>2.5833333099999991</v>
      </c>
      <c r="I4" s="9">
        <f t="shared" si="1"/>
        <v>2.666666639999999</v>
      </c>
      <c r="J4" s="9">
        <f t="shared" si="1"/>
        <v>2.7499999699999989</v>
      </c>
      <c r="K4" s="9">
        <f t="shared" si="1"/>
        <v>2.8333332999999987</v>
      </c>
      <c r="L4" s="9">
        <f t="shared" si="1"/>
        <v>2.9166666299999986</v>
      </c>
      <c r="M4" s="9">
        <f t="shared" si="1"/>
        <v>2.9999999599999985</v>
      </c>
      <c r="N4" s="9">
        <f t="shared" si="1"/>
        <v>3.0833332899999983</v>
      </c>
      <c r="O4" s="9">
        <f t="shared" si="1"/>
        <v>3.1666666199999982</v>
      </c>
      <c r="P4" s="9">
        <f t="shared" si="1"/>
        <v>3.2499999499999981</v>
      </c>
      <c r="Q4" s="9">
        <f t="shared" si="1"/>
        <v>3.333333279999998</v>
      </c>
      <c r="R4" s="9">
        <f t="shared" si="1"/>
        <v>3.4166666099999978</v>
      </c>
      <c r="S4" s="9">
        <f t="shared" si="1"/>
        <v>3.4999999399999977</v>
      </c>
      <c r="T4" s="9">
        <f t="shared" si="1"/>
        <v>3.5833332699999976</v>
      </c>
      <c r="U4" s="9">
        <f t="shared" si="1"/>
        <v>3.6666665999999974</v>
      </c>
      <c r="V4" s="9">
        <f t="shared" si="1"/>
        <v>3.7499999299999973</v>
      </c>
      <c r="W4" s="9">
        <f t="shared" si="1"/>
        <v>3.8333332599999972</v>
      </c>
      <c r="X4" s="9">
        <f t="shared" si="1"/>
        <v>3.9166665899999971</v>
      </c>
      <c r="Y4" s="9">
        <f t="shared" si="1"/>
        <v>3.9999999199999969</v>
      </c>
      <c r="Z4" s="9">
        <f t="shared" si="1"/>
        <v>4.0833332499999972</v>
      </c>
      <c r="AA4" s="9">
        <f t="shared" si="1"/>
        <v>4.1666665799999976</v>
      </c>
      <c r="AB4" s="9">
        <f t="shared" si="1"/>
        <v>4.2499999099999979</v>
      </c>
      <c r="AC4" s="9">
        <f t="shared" si="1"/>
        <v>4.3333332399999982</v>
      </c>
      <c r="AD4" s="9">
        <f t="shared" si="1"/>
        <v>4.4166665699999985</v>
      </c>
      <c r="AE4" s="9">
        <f t="shared" si="1"/>
        <v>4.4999998999999988</v>
      </c>
      <c r="AF4" s="9">
        <f t="shared" si="1"/>
        <v>4.5833332299999991</v>
      </c>
      <c r="AG4" s="9">
        <f>AF4+0.08333333</f>
        <v>4.6666665599999995</v>
      </c>
      <c r="AH4" s="9">
        <f t="shared" si="1"/>
        <v>4.7499998899999998</v>
      </c>
      <c r="AI4" s="9">
        <f>AH4+0.08333333</f>
        <v>4.8333332200000001</v>
      </c>
      <c r="AJ4" s="9">
        <f t="shared" si="1"/>
        <v>4.9166665500000004</v>
      </c>
      <c r="AK4" s="9">
        <f t="shared" si="1"/>
        <v>4.9999998800000007</v>
      </c>
    </row>
    <row r="5" spans="1:47" s="12" customFormat="1" x14ac:dyDescent="0.2">
      <c r="A5" s="22" t="e">
        <v>#VALUE!</v>
      </c>
      <c r="B5" s="2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</row>
    <row r="6" spans="1:47" x14ac:dyDescent="0.2">
      <c r="A6" s="20">
        <v>44593</v>
      </c>
      <c r="B6" s="2">
        <v>4.070061902866394</v>
      </c>
      <c r="C6" s="2">
        <v>4.0379395895934316</v>
      </c>
      <c r="D6" s="2">
        <v>4.0086620663006265</v>
      </c>
      <c r="E6" s="2">
        <v>3.9821035958612807</v>
      </c>
      <c r="F6" s="2">
        <v>3.958133760134845</v>
      </c>
      <c r="G6" s="2">
        <v>3.9366217893578934</v>
      </c>
      <c r="H6" s="2">
        <v>3.917436913766998</v>
      </c>
      <c r="I6" s="2">
        <v>3.9004486268853595</v>
      </c>
      <c r="J6" s="2">
        <v>3.8855285874741736</v>
      </c>
      <c r="K6" s="2">
        <v>3.8725495177891185</v>
      </c>
      <c r="L6" s="2">
        <v>3.8613841474520472</v>
      </c>
      <c r="M6" s="2">
        <v>3.8519052061085164</v>
      </c>
      <c r="N6" s="2">
        <v>3.8439861585190371</v>
      </c>
      <c r="O6" s="2">
        <v>3.8375019995939024</v>
      </c>
      <c r="P6" s="2">
        <v>3.8323218476660488</v>
      </c>
      <c r="Q6" s="2">
        <v>3.8283125239323654</v>
      </c>
      <c r="R6" s="2">
        <v>3.8253412403624694</v>
      </c>
      <c r="S6" s="2">
        <v>3.8232781949849945</v>
      </c>
      <c r="T6" s="2">
        <v>3.8219949553459154</v>
      </c>
      <c r="U6" s="2">
        <v>3.8213629670871452</v>
      </c>
      <c r="V6" s="2">
        <v>3.8212527219978227</v>
      </c>
      <c r="W6" s="2">
        <v>3.821534284341809</v>
      </c>
      <c r="X6" s="2">
        <v>3.8220785377613531</v>
      </c>
      <c r="Y6" s="2">
        <v>3.822800838897523</v>
      </c>
      <c r="Z6" s="2">
        <v>3.8236835921849659</v>
      </c>
      <c r="AA6" s="2">
        <v>3.8247170650669249</v>
      </c>
      <c r="AB6" s="2">
        <v>3.8258920289720062</v>
      </c>
      <c r="AC6" s="2">
        <v>3.8271992553288174</v>
      </c>
      <c r="AD6" s="2">
        <v>3.8286295155659653</v>
      </c>
      <c r="AE6" s="2">
        <v>3.830173604770625</v>
      </c>
      <c r="AF6" s="2">
        <v>3.8318233690877599</v>
      </c>
      <c r="AG6" s="2">
        <v>3.8335721012675155</v>
      </c>
      <c r="AH6" s="2">
        <v>3.8354132050413519</v>
      </c>
      <c r="AI6" s="2">
        <v>3.8373403801137513</v>
      </c>
      <c r="AJ6" s="2">
        <v>3.8393477610462883</v>
      </c>
      <c r="AK6" s="2">
        <v>3.84142951714716</v>
      </c>
    </row>
    <row r="7" spans="1:47" x14ac:dyDescent="0.2">
      <c r="A7" s="20">
        <v>44594</v>
      </c>
      <c r="B7" s="2">
        <v>4.0564674864557571</v>
      </c>
      <c r="C7" s="2">
        <v>4.025961617695307</v>
      </c>
      <c r="D7" s="2">
        <v>3.9980874820722203</v>
      </c>
      <c r="E7" s="2">
        <v>3.9727366843145946</v>
      </c>
      <c r="F7" s="2">
        <v>3.9497937655399893</v>
      </c>
      <c r="G7" s="2">
        <v>3.9291427998900827</v>
      </c>
      <c r="H7" s="2">
        <v>3.9106678615065533</v>
      </c>
      <c r="I7" s="2">
        <v>3.8942528722675496</v>
      </c>
      <c r="J7" s="2">
        <v>3.8797806287131635</v>
      </c>
      <c r="K7" s="2">
        <v>3.8671334229976524</v>
      </c>
      <c r="L7" s="2">
        <v>3.8561935448959641</v>
      </c>
      <c r="M7" s="2">
        <v>3.8468432844227172</v>
      </c>
      <c r="N7" s="2">
        <v>3.8389659514005423</v>
      </c>
      <c r="O7" s="2">
        <v>3.8324465318993814</v>
      </c>
      <c r="P7" s="2">
        <v>3.8271620427009223</v>
      </c>
      <c r="Q7" s="2">
        <v>3.8229867131524635</v>
      </c>
      <c r="R7" s="2">
        <v>3.8197951951978668</v>
      </c>
      <c r="S7" s="2">
        <v>3.8174650373116066</v>
      </c>
      <c r="T7" s="2">
        <v>3.8158749990647389</v>
      </c>
      <c r="U7" s="2">
        <v>3.8149036045296065</v>
      </c>
      <c r="V7" s="2">
        <v>3.8144277827760025</v>
      </c>
      <c r="W7" s="2">
        <v>3.8143238113505551</v>
      </c>
      <c r="X7" s="2">
        <v>3.8144690070185066</v>
      </c>
      <c r="Y7" s="2">
        <v>3.8147861557922638</v>
      </c>
      <c r="Z7" s="2">
        <v>3.8152607541494437</v>
      </c>
      <c r="AA7" s="2">
        <v>3.8158845087740003</v>
      </c>
      <c r="AB7" s="2">
        <v>3.8166494484541396</v>
      </c>
      <c r="AC7" s="2">
        <v>3.8175476019780681</v>
      </c>
      <c r="AD7" s="2">
        <v>3.8185709981339917</v>
      </c>
      <c r="AE7" s="2">
        <v>3.8197116980351606</v>
      </c>
      <c r="AF7" s="2">
        <v>3.8209629417682804</v>
      </c>
      <c r="AG7" s="2">
        <v>3.8223194574753041</v>
      </c>
      <c r="AH7" s="2">
        <v>3.8237760664882519</v>
      </c>
      <c r="AI7" s="2">
        <v>3.8253275055487208</v>
      </c>
      <c r="AJ7" s="2">
        <v>3.8269683974727435</v>
      </c>
      <c r="AK7" s="2">
        <v>3.8286933570421304</v>
      </c>
    </row>
    <row r="8" spans="1:47" x14ac:dyDescent="0.2">
      <c r="A8" s="20">
        <v>44595</v>
      </c>
      <c r="B8" s="2">
        <v>3.9860752858175523</v>
      </c>
      <c r="C8" s="2">
        <v>3.9563544015030061</v>
      </c>
      <c r="D8" s="2">
        <v>3.929290699334294</v>
      </c>
      <c r="E8" s="2">
        <v>3.9047738226515292</v>
      </c>
      <c r="F8" s="2">
        <v>3.8826873096669408</v>
      </c>
      <c r="G8" s="2">
        <v>3.8629143456162129</v>
      </c>
      <c r="H8" s="2">
        <v>3.8453381157350326</v>
      </c>
      <c r="I8" s="2">
        <v>3.8298415861055672</v>
      </c>
      <c r="J8" s="2">
        <v>3.8163062637637939</v>
      </c>
      <c r="K8" s="2">
        <v>3.8046130597584655</v>
      </c>
      <c r="L8" s="2">
        <v>3.7946428833675947</v>
      </c>
      <c r="M8" s="2">
        <v>3.7862766446591363</v>
      </c>
      <c r="N8" s="2">
        <v>3.7793963424226242</v>
      </c>
      <c r="O8" s="2">
        <v>3.7738855209238071</v>
      </c>
      <c r="P8" s="2">
        <v>3.7696203641442918</v>
      </c>
      <c r="Q8" s="2">
        <v>3.7664747297581149</v>
      </c>
      <c r="R8" s="2">
        <v>3.7643228068888215</v>
      </c>
      <c r="S8" s="2">
        <v>3.7630408294156625</v>
      </c>
      <c r="T8" s="2">
        <v>3.7625058095987338</v>
      </c>
      <c r="U8" s="2">
        <v>3.7625946290886025</v>
      </c>
      <c r="V8" s="2">
        <v>3.7631833755823969</v>
      </c>
      <c r="W8" s="2">
        <v>3.7641478416112388</v>
      </c>
      <c r="X8" s="2">
        <v>3.7653651559655712</v>
      </c>
      <c r="Y8" s="2">
        <v>3.7667604446299405</v>
      </c>
      <c r="Z8" s="2">
        <v>3.7683195440070381</v>
      </c>
      <c r="AA8" s="2">
        <v>3.7700336294157566</v>
      </c>
      <c r="AB8" s="2">
        <v>3.7718941335823777</v>
      </c>
      <c r="AC8" s="2">
        <v>3.7738924892331775</v>
      </c>
      <c r="AD8" s="2">
        <v>3.7760201290944337</v>
      </c>
      <c r="AE8" s="2">
        <v>3.7782685326897916</v>
      </c>
      <c r="AF8" s="2">
        <v>3.78063060343908</v>
      </c>
      <c r="AG8" s="2">
        <v>3.7831008935816572</v>
      </c>
      <c r="AH8" s="2">
        <v>3.7856740426031141</v>
      </c>
      <c r="AI8" s="2">
        <v>3.7883445215390386</v>
      </c>
      <c r="AJ8" s="2">
        <v>3.791106593351838</v>
      </c>
      <c r="AK8" s="2">
        <v>3.7939545081289063</v>
      </c>
    </row>
    <row r="9" spans="1:47" x14ac:dyDescent="0.2">
      <c r="A9" s="20">
        <v>44596</v>
      </c>
      <c r="B9" s="2">
        <v>3.9696367346925641</v>
      </c>
      <c r="C9" s="2">
        <v>3.9422761833813769</v>
      </c>
      <c r="D9" s="2">
        <v>3.9172445998111032</v>
      </c>
      <c r="E9" s="2">
        <v>3.8944449943577046</v>
      </c>
      <c r="F9" s="2">
        <v>3.8737774773229576</v>
      </c>
      <c r="G9" s="2">
        <v>3.8551420522620847</v>
      </c>
      <c r="H9" s="2">
        <v>3.8384387227303045</v>
      </c>
      <c r="I9" s="2">
        <v>3.8235670188447388</v>
      </c>
      <c r="J9" s="2">
        <v>3.8104241436545259</v>
      </c>
      <c r="K9" s="2">
        <v>3.7989065864138305</v>
      </c>
      <c r="L9" s="2">
        <v>3.7889108361885762</v>
      </c>
      <c r="M9" s="2">
        <v>3.7803333878915506</v>
      </c>
      <c r="N9" s="2">
        <v>3.7730720202639692</v>
      </c>
      <c r="O9" s="2">
        <v>3.7670257962241691</v>
      </c>
      <c r="P9" s="2">
        <v>3.7620885961789732</v>
      </c>
      <c r="Q9" s="2">
        <v>3.7581530883893137</v>
      </c>
      <c r="R9" s="2">
        <v>3.7551115995901951</v>
      </c>
      <c r="S9" s="2">
        <v>3.7528548981633381</v>
      </c>
      <c r="T9" s="2">
        <v>3.7512733082627605</v>
      </c>
      <c r="U9" s="2">
        <v>3.7502573547517377</v>
      </c>
      <c r="V9" s="2">
        <v>3.7496984560931281</v>
      </c>
      <c r="W9" s="2">
        <v>3.7494882793077418</v>
      </c>
      <c r="X9" s="2">
        <v>3.7495207414589551</v>
      </c>
      <c r="Y9" s="2">
        <v>3.749738636050437</v>
      </c>
      <c r="Z9" s="2">
        <v>3.7501323507718807</v>
      </c>
      <c r="AA9" s="2">
        <v>3.7506947594643787</v>
      </c>
      <c r="AB9" s="2">
        <v>3.7514188029011066</v>
      </c>
      <c r="AC9" s="2">
        <v>3.7522974218552383</v>
      </c>
      <c r="AD9" s="2">
        <v>3.7533235570999501</v>
      </c>
      <c r="AE9" s="2">
        <v>3.7544902279488426</v>
      </c>
      <c r="AF9" s="2">
        <v>3.7557919451925139</v>
      </c>
      <c r="AG9" s="2">
        <v>3.7572245546364211</v>
      </c>
      <c r="AH9" s="2">
        <v>3.7587839419746372</v>
      </c>
      <c r="AI9" s="2">
        <v>3.7604658395416068</v>
      </c>
      <c r="AJ9" s="2">
        <v>3.762265833272366</v>
      </c>
      <c r="AK9" s="2">
        <v>3.7641795032560581</v>
      </c>
    </row>
    <row r="10" spans="1:47" x14ac:dyDescent="0.2">
      <c r="A10" s="20">
        <v>44599</v>
      </c>
      <c r="B10" s="2">
        <v>3.9390735660438043</v>
      </c>
      <c r="C10" s="2">
        <v>3.9127324865011324</v>
      </c>
      <c r="D10" s="2">
        <v>3.8887123113906386</v>
      </c>
      <c r="E10" s="2">
        <v>3.8669130567811347</v>
      </c>
      <c r="F10" s="2">
        <v>3.8472335510677063</v>
      </c>
      <c r="G10" s="2">
        <v>3.8295725858390486</v>
      </c>
      <c r="H10" s="2">
        <v>3.813828952683858</v>
      </c>
      <c r="I10" s="2">
        <v>3.7999010231979216</v>
      </c>
      <c r="J10" s="2">
        <v>3.7876852993900063</v>
      </c>
      <c r="K10" s="2">
        <v>3.7770777632372852</v>
      </c>
      <c r="L10" s="2">
        <v>3.7679743966957604</v>
      </c>
      <c r="M10" s="2">
        <v>3.7602711920784264</v>
      </c>
      <c r="N10" s="2">
        <v>3.753865681459414</v>
      </c>
      <c r="O10" s="2">
        <v>3.7486569944218955</v>
      </c>
      <c r="P10" s="2">
        <v>3.7445397162199425</v>
      </c>
      <c r="Q10" s="2">
        <v>3.7414074614147839</v>
      </c>
      <c r="R10" s="2">
        <v>3.7391530867784288</v>
      </c>
      <c r="S10" s="2">
        <v>3.7376663165648649</v>
      </c>
      <c r="T10" s="2">
        <v>3.736836065716608</v>
      </c>
      <c r="U10" s="2">
        <v>3.7365516114880712</v>
      </c>
      <c r="V10" s="2">
        <v>3.7367036923668295</v>
      </c>
      <c r="W10" s="2">
        <v>3.737183415168853</v>
      </c>
      <c r="X10" s="2">
        <v>3.7378846429435288</v>
      </c>
      <c r="Y10" s="2">
        <v>3.7387529628939857</v>
      </c>
      <c r="Z10" s="2">
        <v>3.739780019132001</v>
      </c>
      <c r="AA10" s="2">
        <v>3.740959224169857</v>
      </c>
      <c r="AB10" s="2">
        <v>3.742284009047117</v>
      </c>
      <c r="AC10" s="2">
        <v>3.743747804803343</v>
      </c>
      <c r="AD10" s="2">
        <v>3.7453440424780959</v>
      </c>
      <c r="AE10" s="2">
        <v>3.7470662401750525</v>
      </c>
      <c r="AF10" s="2">
        <v>3.748909355019892</v>
      </c>
      <c r="AG10" s="2">
        <v>3.7508695260221065</v>
      </c>
      <c r="AH10" s="2">
        <v>3.7529429335184217</v>
      </c>
      <c r="AI10" s="2">
        <v>3.7551258736168629</v>
      </c>
      <c r="AJ10" s="2">
        <v>3.75741474384954</v>
      </c>
      <c r="AK10" s="2">
        <v>3.7598059451796715</v>
      </c>
    </row>
    <row r="11" spans="1:47" x14ac:dyDescent="0.2">
      <c r="A11" s="20">
        <v>44600</v>
      </c>
      <c r="B11" s="2">
        <v>3.9801876908181733</v>
      </c>
      <c r="C11" s="2">
        <v>3.9530189825415611</v>
      </c>
      <c r="D11" s="2">
        <v>3.9281036085587919</v>
      </c>
      <c r="E11" s="2">
        <v>3.9053547525088916</v>
      </c>
      <c r="F11" s="2">
        <v>3.8846821402532967</v>
      </c>
      <c r="G11" s="2">
        <v>3.8659954087052739</v>
      </c>
      <c r="H11" s="2">
        <v>3.8492041947780882</v>
      </c>
      <c r="I11" s="2">
        <v>3.8342167660695781</v>
      </c>
      <c r="J11" s="2">
        <v>3.8209358676413032</v>
      </c>
      <c r="K11" s="2">
        <v>3.8092628525087227</v>
      </c>
      <c r="L11" s="2">
        <v>3.7990990736872661</v>
      </c>
      <c r="M11" s="2">
        <v>3.7903458955279135</v>
      </c>
      <c r="N11" s="2">
        <v>3.7829058909724536</v>
      </c>
      <c r="O11" s="2">
        <v>3.7766825748357684</v>
      </c>
      <c r="P11" s="2">
        <v>3.7715759111999976</v>
      </c>
      <c r="Q11" s="2">
        <v>3.7674851875364945</v>
      </c>
      <c r="R11" s="2">
        <v>3.7643083789857883</v>
      </c>
      <c r="S11" s="2">
        <v>3.7619385451747105</v>
      </c>
      <c r="T11" s="2">
        <v>3.7602675950786471</v>
      </c>
      <c r="U11" s="2">
        <v>3.759188158846503</v>
      </c>
      <c r="V11" s="2">
        <v>3.758595502238153</v>
      </c>
      <c r="W11" s="2">
        <v>3.7583854929376743</v>
      </c>
      <c r="X11" s="2">
        <v>3.7584570578340957</v>
      </c>
      <c r="Y11" s="2">
        <v>3.7587591222459471</v>
      </c>
      <c r="Z11" s="2">
        <v>3.7592813913021339</v>
      </c>
      <c r="AA11" s="2">
        <v>3.7600147761022065</v>
      </c>
      <c r="AB11" s="2">
        <v>3.7609501893682982</v>
      </c>
      <c r="AC11" s="2">
        <v>3.7620785438225424</v>
      </c>
      <c r="AD11" s="2">
        <v>3.7633907521870773</v>
      </c>
      <c r="AE11" s="2">
        <v>3.7648778236702896</v>
      </c>
      <c r="AF11" s="2">
        <v>3.7665321652596662</v>
      </c>
      <c r="AG11" s="2">
        <v>3.7683472369328745</v>
      </c>
      <c r="AH11" s="2">
        <v>3.7703165590392942</v>
      </c>
      <c r="AI11" s="2">
        <v>3.7724342046423418</v>
      </c>
      <c r="AJ11" s="2">
        <v>3.7746946910736328</v>
      </c>
      <c r="AK11" s="2">
        <v>3.7770925482329814</v>
      </c>
    </row>
    <row r="12" spans="1:47" x14ac:dyDescent="0.2">
      <c r="A12" s="20">
        <v>44601</v>
      </c>
      <c r="B12" s="2">
        <v>4.0211361463540509</v>
      </c>
      <c r="C12" s="2">
        <v>3.9940135200540361</v>
      </c>
      <c r="D12" s="2">
        <v>3.9690004318822889</v>
      </c>
      <c r="E12" s="2">
        <v>3.9460215216394117</v>
      </c>
      <c r="F12" s="2">
        <v>3.9249977987995583</v>
      </c>
      <c r="G12" s="2">
        <v>3.90585019663175</v>
      </c>
      <c r="H12" s="2">
        <v>3.8884996483532355</v>
      </c>
      <c r="I12" s="2">
        <v>3.8728650189428926</v>
      </c>
      <c r="J12" s="2">
        <v>3.8588576147770697</v>
      </c>
      <c r="K12" s="2">
        <v>3.8463870159913047</v>
      </c>
      <c r="L12" s="2">
        <v>3.8353628027211335</v>
      </c>
      <c r="M12" s="2">
        <v>3.8256945652538548</v>
      </c>
      <c r="N12" s="2">
        <v>3.81729270396107</v>
      </c>
      <c r="O12" s="2">
        <v>3.8100679648838938</v>
      </c>
      <c r="P12" s="2">
        <v>3.8039285032568064</v>
      </c>
      <c r="Q12" s="2">
        <v>3.7987820352769806</v>
      </c>
      <c r="R12" s="2">
        <v>3.7945344094361784</v>
      </c>
      <c r="S12" s="2">
        <v>3.7910851324953065</v>
      </c>
      <c r="T12" s="2">
        <v>3.7883323666720332</v>
      </c>
      <c r="U12" s="2">
        <v>3.7861752287002077</v>
      </c>
      <c r="V12" s="2">
        <v>3.7845159981910248</v>
      </c>
      <c r="W12" s="2">
        <v>3.7832576090011303</v>
      </c>
      <c r="X12" s="2">
        <v>3.7823063684008265</v>
      </c>
      <c r="Y12" s="2">
        <v>3.7816169315078789</v>
      </c>
      <c r="Z12" s="2">
        <v>3.781179996474787</v>
      </c>
      <c r="AA12" s="2">
        <v>3.7809869470063893</v>
      </c>
      <c r="AB12" s="2">
        <v>3.7810291505839211</v>
      </c>
      <c r="AC12" s="2">
        <v>3.7812979746886168</v>
      </c>
      <c r="AD12" s="2">
        <v>3.7817847868017123</v>
      </c>
      <c r="AE12" s="2">
        <v>3.782481055027878</v>
      </c>
      <c r="AF12" s="2">
        <v>3.7833795328456934</v>
      </c>
      <c r="AG12" s="2">
        <v>3.784473861432466</v>
      </c>
      <c r="AH12" s="2">
        <v>3.7857577216914784</v>
      </c>
      <c r="AI12" s="2">
        <v>3.7872251041844271</v>
      </c>
      <c r="AJ12" s="2">
        <v>3.7888702277464903</v>
      </c>
      <c r="AK12" s="2">
        <v>3.79068731652983</v>
      </c>
    </row>
    <row r="13" spans="1:47" x14ac:dyDescent="0.2">
      <c r="A13" s="20">
        <v>44602</v>
      </c>
      <c r="B13" s="2">
        <v>4.0517571458559782</v>
      </c>
      <c r="C13" s="2">
        <v>4.0223857436390267</v>
      </c>
      <c r="D13" s="2">
        <v>3.9953511364681251</v>
      </c>
      <c r="E13" s="2">
        <v>3.9705565288519278</v>
      </c>
      <c r="F13" s="2">
        <v>3.9479068219190721</v>
      </c>
      <c r="G13" s="2">
        <v>3.9273069452622882</v>
      </c>
      <c r="H13" s="2">
        <v>3.9086618283056387</v>
      </c>
      <c r="I13" s="2">
        <v>3.8918755912725898</v>
      </c>
      <c r="J13" s="2">
        <v>3.8768496730297692</v>
      </c>
      <c r="K13" s="2">
        <v>3.8634849578023118</v>
      </c>
      <c r="L13" s="2">
        <v>3.8516823298153486</v>
      </c>
      <c r="M13" s="2">
        <v>3.8413426534055497</v>
      </c>
      <c r="N13" s="2">
        <v>3.832365565624035</v>
      </c>
      <c r="O13" s="2">
        <v>3.8246505540046112</v>
      </c>
      <c r="P13" s="2">
        <v>3.8181011753414578</v>
      </c>
      <c r="Q13" s="2">
        <v>3.8126216001700728</v>
      </c>
      <c r="R13" s="2">
        <v>3.8081135695931088</v>
      </c>
      <c r="S13" s="2">
        <v>3.8044713400149419</v>
      </c>
      <c r="T13" s="2">
        <v>3.8015877320051015</v>
      </c>
      <c r="U13" s="2">
        <v>3.7993569657384918</v>
      </c>
      <c r="V13" s="2">
        <v>3.7976774705455822</v>
      </c>
      <c r="W13" s="2">
        <v>3.7964484637909717</v>
      </c>
      <c r="X13" s="2">
        <v>3.795573154656632</v>
      </c>
      <c r="Y13" s="2">
        <v>3.7950052308123605</v>
      </c>
      <c r="Z13" s="2">
        <v>3.7947332898588413</v>
      </c>
      <c r="AA13" s="2">
        <v>3.794747044496158</v>
      </c>
      <c r="AB13" s="2">
        <v>3.7950362414631442</v>
      </c>
      <c r="AC13" s="2">
        <v>3.7955906274986351</v>
      </c>
      <c r="AD13" s="2">
        <v>3.796399949341466</v>
      </c>
      <c r="AE13" s="2">
        <v>3.7974540590305241</v>
      </c>
      <c r="AF13" s="2">
        <v>3.7987440008444189</v>
      </c>
      <c r="AG13" s="2">
        <v>3.8002615733796272</v>
      </c>
      <c r="AH13" s="2">
        <v>3.8019986325019639</v>
      </c>
      <c r="AI13" s="2">
        <v>3.803947595901235</v>
      </c>
      <c r="AJ13" s="2">
        <v>3.8061012608928779</v>
      </c>
      <c r="AK13" s="2">
        <v>3.8084524319369812</v>
      </c>
    </row>
    <row r="14" spans="1:47" x14ac:dyDescent="0.2">
      <c r="A14" s="20">
        <v>44603</v>
      </c>
      <c r="B14" s="2">
        <v>4.0202319680885239</v>
      </c>
      <c r="C14" s="2">
        <v>3.9901949971781803</v>
      </c>
      <c r="D14" s="2">
        <v>3.962586670455198</v>
      </c>
      <c r="E14" s="2">
        <v>3.9372969244887051</v>
      </c>
      <c r="F14" s="2">
        <v>3.9142211343107101</v>
      </c>
      <c r="G14" s="2">
        <v>3.8932547137393079</v>
      </c>
      <c r="H14" s="2">
        <v>3.8742930787637526</v>
      </c>
      <c r="I14" s="2">
        <v>3.8572324425539497</v>
      </c>
      <c r="J14" s="2">
        <v>3.8419710006036425</v>
      </c>
      <c r="K14" s="2">
        <v>3.8284072513353191</v>
      </c>
      <c r="L14" s="2">
        <v>3.8164396931714659</v>
      </c>
      <c r="M14" s="2">
        <v>3.8059667879045946</v>
      </c>
      <c r="N14" s="2">
        <v>3.7968858057480177</v>
      </c>
      <c r="O14" s="2">
        <v>3.7890950355988298</v>
      </c>
      <c r="P14" s="2">
        <v>3.7824971758698389</v>
      </c>
      <c r="Q14" s="2">
        <v>3.7769953909238199</v>
      </c>
      <c r="R14" s="2">
        <v>3.7724912582903678</v>
      </c>
      <c r="S14" s="2">
        <v>3.7688826759994241</v>
      </c>
      <c r="T14" s="2">
        <v>3.7660670270931398</v>
      </c>
      <c r="U14" s="2">
        <v>3.7639428698104744</v>
      </c>
      <c r="V14" s="2">
        <v>3.762411425079065</v>
      </c>
      <c r="W14" s="2">
        <v>3.7613742804942625</v>
      </c>
      <c r="X14" s="2">
        <v>3.7607386599857615</v>
      </c>
      <c r="Y14" s="2">
        <v>3.760462146536717</v>
      </c>
      <c r="Z14" s="2">
        <v>3.7605301217330274</v>
      </c>
      <c r="AA14" s="2">
        <v>3.7609297030070392</v>
      </c>
      <c r="AB14" s="2">
        <v>3.7616480858794672</v>
      </c>
      <c r="AC14" s="2">
        <v>3.7626724658710273</v>
      </c>
      <c r="AD14" s="2">
        <v>3.7639900385024303</v>
      </c>
      <c r="AE14" s="2">
        <v>3.7655881646615672</v>
      </c>
      <c r="AF14" s="2">
        <v>3.767455540959161</v>
      </c>
      <c r="AG14" s="2">
        <v>3.7695815101949393</v>
      </c>
      <c r="AH14" s="2">
        <v>3.7719555163981831</v>
      </c>
      <c r="AI14" s="2">
        <v>3.7745678537972358</v>
      </c>
      <c r="AJ14" s="2">
        <v>3.7774092568653819</v>
      </c>
      <c r="AK14" s="2">
        <v>3.7804704637890332</v>
      </c>
    </row>
    <row r="15" spans="1:47" x14ac:dyDescent="0.2">
      <c r="A15" s="20">
        <v>44606</v>
      </c>
      <c r="B15" s="2">
        <v>4.0834064550841909</v>
      </c>
      <c r="C15" s="2">
        <v>4.0500905432560632</v>
      </c>
      <c r="D15" s="2">
        <v>4.0193490105806848</v>
      </c>
      <c r="E15" s="2">
        <v>3.9910699452353615</v>
      </c>
      <c r="F15" s="2">
        <v>3.9651448103566147</v>
      </c>
      <c r="G15" s="2">
        <v>3.9414650855623368</v>
      </c>
      <c r="H15" s="2">
        <v>3.9199222502088995</v>
      </c>
      <c r="I15" s="2">
        <v>3.9004077241344621</v>
      </c>
      <c r="J15" s="2">
        <v>3.882812792324688</v>
      </c>
      <c r="K15" s="2">
        <v>3.8670287211952905</v>
      </c>
      <c r="L15" s="2">
        <v>3.8529467771619856</v>
      </c>
      <c r="M15" s="2">
        <v>3.8404581998018825</v>
      </c>
      <c r="N15" s="2">
        <v>3.8294535063547999</v>
      </c>
      <c r="O15" s="2">
        <v>3.8198243461213783</v>
      </c>
      <c r="P15" s="2">
        <v>3.8114655688965922</v>
      </c>
      <c r="Q15" s="2">
        <v>3.8042723238777407</v>
      </c>
      <c r="R15" s="2">
        <v>3.7981390212438888</v>
      </c>
      <c r="S15" s="2">
        <v>3.7929585082693889</v>
      </c>
      <c r="T15" s="2">
        <v>3.7886234401132803</v>
      </c>
      <c r="U15" s="2">
        <v>3.7850274906740182</v>
      </c>
      <c r="V15" s="2">
        <v>3.7820664397208201</v>
      </c>
      <c r="W15" s="2">
        <v>3.7796363277455156</v>
      </c>
      <c r="X15" s="2">
        <v>3.7776399057551351</v>
      </c>
      <c r="Y15" s="2">
        <v>3.7760337288899466</v>
      </c>
      <c r="Z15" s="2">
        <v>3.7748021617718734</v>
      </c>
      <c r="AA15" s="2">
        <v>3.7739317868839639</v>
      </c>
      <c r="AB15" s="2">
        <v>3.7734092789418767</v>
      </c>
      <c r="AC15" s="2">
        <v>3.7732213126612697</v>
      </c>
      <c r="AD15" s="2">
        <v>3.7733545627578016</v>
      </c>
      <c r="AE15" s="2">
        <v>3.7737959145039137</v>
      </c>
      <c r="AF15" s="2">
        <v>3.7745337822535086</v>
      </c>
      <c r="AG15" s="2">
        <v>3.7755572552502583</v>
      </c>
      <c r="AH15" s="2">
        <v>3.7768555435284545</v>
      </c>
      <c r="AI15" s="2">
        <v>3.7784187836299528</v>
      </c>
      <c r="AJ15" s="2">
        <v>3.7802375502069174</v>
      </c>
      <c r="AK15" s="2">
        <v>3.7823024205177438</v>
      </c>
    </row>
    <row r="16" spans="1:47" x14ac:dyDescent="0.2">
      <c r="A16" s="20">
        <v>44607</v>
      </c>
      <c r="B16" s="2">
        <v>4.0601067260108348</v>
      </c>
      <c r="C16" s="2">
        <v>4.0270872664382704</v>
      </c>
      <c r="D16" s="2">
        <v>3.9964554547263305</v>
      </c>
      <c r="E16" s="2">
        <v>3.9681236847716805</v>
      </c>
      <c r="F16" s="2">
        <v>3.9420023463437772</v>
      </c>
      <c r="G16" s="2">
        <v>3.9180018230006066</v>
      </c>
      <c r="H16" s="2">
        <v>3.8960324813778584</v>
      </c>
      <c r="I16" s="2">
        <v>3.8760020945916107</v>
      </c>
      <c r="J16" s="2">
        <v>3.8578130746127401</v>
      </c>
      <c r="K16" s="2">
        <v>3.8413671696631488</v>
      </c>
      <c r="L16" s="2">
        <v>3.8265661279647389</v>
      </c>
      <c r="M16" s="2">
        <v>3.8133116423798175</v>
      </c>
      <c r="N16" s="2">
        <v>3.8015041026967871</v>
      </c>
      <c r="O16" s="2">
        <v>3.79104324192138</v>
      </c>
      <c r="P16" s="2">
        <v>3.7818297648475037</v>
      </c>
      <c r="Q16" s="2">
        <v>3.7737644615723287</v>
      </c>
      <c r="R16" s="2">
        <v>3.7667480564854654</v>
      </c>
      <c r="S16" s="2">
        <v>3.7606811470789969</v>
      </c>
      <c r="T16" s="2">
        <v>3.7554643196166717</v>
      </c>
      <c r="U16" s="2">
        <v>3.7509985165537651</v>
      </c>
      <c r="V16" s="2">
        <v>3.747185352921234</v>
      </c>
      <c r="W16" s="2">
        <v>3.7439265184106709</v>
      </c>
      <c r="X16" s="2">
        <v>3.7411308438091417</v>
      </c>
      <c r="Y16" s="2">
        <v>3.7387586782406688</v>
      </c>
      <c r="Z16" s="2">
        <v>3.736795158037836</v>
      </c>
      <c r="AA16" s="2">
        <v>3.7352276376454618</v>
      </c>
      <c r="AB16" s="2">
        <v>3.7340435529169569</v>
      </c>
      <c r="AC16" s="2">
        <v>3.7332303397057296</v>
      </c>
      <c r="AD16" s="2">
        <v>3.7327754338651884</v>
      </c>
      <c r="AE16" s="2">
        <v>3.7326664922203343</v>
      </c>
      <c r="AF16" s="2">
        <v>3.7328926176461272</v>
      </c>
      <c r="AG16" s="2">
        <v>3.7334434945541126</v>
      </c>
      <c r="AH16" s="2">
        <v>3.7343088941352134</v>
      </c>
      <c r="AI16" s="2">
        <v>3.7354791902621374</v>
      </c>
      <c r="AJ16" s="2">
        <v>3.736945016729357</v>
      </c>
      <c r="AK16" s="2">
        <v>3.7386970083539701</v>
      </c>
    </row>
    <row r="17" spans="1:37" x14ac:dyDescent="0.2">
      <c r="A17" s="20">
        <v>44608</v>
      </c>
      <c r="B17" s="2">
        <v>4.0598167311537487</v>
      </c>
      <c r="C17" s="2">
        <v>4.0216388356752901</v>
      </c>
      <c r="D17" s="2">
        <v>3.9864132292242722</v>
      </c>
      <c r="E17" s="2">
        <v>3.9540219535330867</v>
      </c>
      <c r="F17" s="2">
        <v>3.9243448469432858</v>
      </c>
      <c r="G17" s="2">
        <v>3.8972617439154429</v>
      </c>
      <c r="H17" s="2">
        <v>3.8726524709709471</v>
      </c>
      <c r="I17" s="2">
        <v>3.8503959850350209</v>
      </c>
      <c r="J17" s="2">
        <v>3.8303696010272841</v>
      </c>
      <c r="K17" s="2">
        <v>3.8124504515934694</v>
      </c>
      <c r="L17" s="2">
        <v>3.7965156693793141</v>
      </c>
      <c r="M17" s="2">
        <v>3.7824423668734086</v>
      </c>
      <c r="N17" s="2">
        <v>3.7701072307521297</v>
      </c>
      <c r="O17" s="2">
        <v>3.7593859172825637</v>
      </c>
      <c r="P17" s="2">
        <v>3.7501531725511459</v>
      </c>
      <c r="Q17" s="2">
        <v>3.7422836889591213</v>
      </c>
      <c r="R17" s="2">
        <v>3.7356532278559387</v>
      </c>
      <c r="S17" s="2">
        <v>3.7301394379274129</v>
      </c>
      <c r="T17" s="2">
        <v>3.7256201619659723</v>
      </c>
      <c r="U17" s="2">
        <v>3.7219733630457745</v>
      </c>
      <c r="V17" s="2">
        <v>3.7190772119365345</v>
      </c>
      <c r="W17" s="2">
        <v>3.7168099000128474</v>
      </c>
      <c r="X17" s="2">
        <v>3.7150594460277668</v>
      </c>
      <c r="Y17" s="2">
        <v>3.7137777948118682</v>
      </c>
      <c r="Z17" s="2">
        <v>3.712945255179533</v>
      </c>
      <c r="AA17" s="2">
        <v>3.7125447074698945</v>
      </c>
      <c r="AB17" s="2">
        <v>3.7125591131731834</v>
      </c>
      <c r="AC17" s="2">
        <v>3.7129714337796296</v>
      </c>
      <c r="AD17" s="2">
        <v>3.7137646307794636</v>
      </c>
      <c r="AE17" s="2">
        <v>3.7149219328850069</v>
      </c>
      <c r="AF17" s="2">
        <v>3.7164281475497134</v>
      </c>
      <c r="AG17" s="2">
        <v>3.7182686599362507</v>
      </c>
      <c r="AH17" s="2">
        <v>3.7204290317606263</v>
      </c>
      <c r="AI17" s="2">
        <v>3.722895945271508</v>
      </c>
      <c r="AJ17" s="2">
        <v>3.7256565228920224</v>
      </c>
      <c r="AK17" s="2">
        <v>3.728697888091193</v>
      </c>
    </row>
    <row r="18" spans="1:37" x14ac:dyDescent="0.2">
      <c r="A18" s="20">
        <v>44609</v>
      </c>
      <c r="B18" s="2">
        <v>4.1400546056738081</v>
      </c>
      <c r="C18" s="2">
        <v>4.0998713322272806</v>
      </c>
      <c r="D18" s="2">
        <v>4.0627511444383844</v>
      </c>
      <c r="E18" s="2">
        <v>4.0285682669596428</v>
      </c>
      <c r="F18" s="2">
        <v>3.9971945376960241</v>
      </c>
      <c r="G18" s="2">
        <v>3.9685017925445756</v>
      </c>
      <c r="H18" s="2">
        <v>3.942361867809181</v>
      </c>
      <c r="I18" s="2">
        <v>3.9186466330882688</v>
      </c>
      <c r="J18" s="2">
        <v>3.8972280154713133</v>
      </c>
      <c r="K18" s="2">
        <v>3.8779779477513001</v>
      </c>
      <c r="L18" s="2">
        <v>3.8607683627212142</v>
      </c>
      <c r="M18" s="2">
        <v>3.8454711960175736</v>
      </c>
      <c r="N18" s="2">
        <v>3.8319583805745152</v>
      </c>
      <c r="O18" s="2">
        <v>3.8200999275050505</v>
      </c>
      <c r="P18" s="2">
        <v>3.8097633512919087</v>
      </c>
      <c r="Q18" s="2">
        <v>3.8008160381096641</v>
      </c>
      <c r="R18" s="2">
        <v>3.7931276126873312</v>
      </c>
      <c r="S18" s="2">
        <v>3.786571316795122</v>
      </c>
      <c r="T18" s="2">
        <v>3.7810207140637102</v>
      </c>
      <c r="U18" s="2">
        <v>3.7763489151957836</v>
      </c>
      <c r="V18" s="2">
        <v>3.7724283149983466</v>
      </c>
      <c r="W18" s="2">
        <v>3.7691312450473831</v>
      </c>
      <c r="X18" s="2">
        <v>3.7663419284800925</v>
      </c>
      <c r="Y18" s="2">
        <v>3.7640144592833527</v>
      </c>
      <c r="Z18" s="2">
        <v>3.7621314232854441</v>
      </c>
      <c r="AA18" s="2">
        <v>3.7606779600147835</v>
      </c>
      <c r="AB18" s="2">
        <v>3.759639276961964</v>
      </c>
      <c r="AC18" s="2">
        <v>3.7590005816175767</v>
      </c>
      <c r="AD18" s="2">
        <v>3.7587470814722121</v>
      </c>
      <c r="AE18" s="2">
        <v>3.7588642835754995</v>
      </c>
      <c r="AF18" s="2">
        <v>3.7593392950706592</v>
      </c>
      <c r="AG18" s="2">
        <v>3.760159755170644</v>
      </c>
      <c r="AH18" s="2">
        <v>3.7613133760312678</v>
      </c>
      <c r="AI18" s="2">
        <v>3.7627882879192405</v>
      </c>
      <c r="AJ18" s="2">
        <v>3.76457277050089</v>
      </c>
      <c r="AK18" s="2">
        <v>3.7666551036295157</v>
      </c>
    </row>
    <row r="19" spans="1:37" x14ac:dyDescent="0.2">
      <c r="A19" s="20">
        <v>44610</v>
      </c>
      <c r="B19" s="2">
        <v>4.1612330395269348</v>
      </c>
      <c r="C19" s="2">
        <v>4.1227325903568195</v>
      </c>
      <c r="D19" s="2">
        <v>4.0870728978365163</v>
      </c>
      <c r="E19" s="2">
        <v>4.0541360264419595</v>
      </c>
      <c r="F19" s="2">
        <v>4.0238033744300328</v>
      </c>
      <c r="G19" s="2">
        <v>3.9959563400575053</v>
      </c>
      <c r="H19" s="2">
        <v>3.9704763252305288</v>
      </c>
      <c r="I19" s="2">
        <v>3.9472448808691292</v>
      </c>
      <c r="J19" s="2">
        <v>3.9261437557048131</v>
      </c>
      <c r="K19" s="2">
        <v>3.9070547121241783</v>
      </c>
      <c r="L19" s="2">
        <v>3.8898595125138247</v>
      </c>
      <c r="M19" s="2">
        <v>3.8744403731874462</v>
      </c>
      <c r="N19" s="2">
        <v>3.8606845667498022</v>
      </c>
      <c r="O19" s="2">
        <v>3.8484740728135209</v>
      </c>
      <c r="P19" s="2">
        <v>3.8376821929322844</v>
      </c>
      <c r="Q19" s="2">
        <v>3.828182014077993</v>
      </c>
      <c r="R19" s="2">
        <v>3.8198520463730365</v>
      </c>
      <c r="S19" s="2">
        <v>3.8125775470551204</v>
      </c>
      <c r="T19" s="2">
        <v>3.8062441438321173</v>
      </c>
      <c r="U19" s="2">
        <v>3.8007357190393112</v>
      </c>
      <c r="V19" s="2">
        <v>3.7959340298501809</v>
      </c>
      <c r="W19" s="2">
        <v>3.7917207048558632</v>
      </c>
      <c r="X19" s="2">
        <v>3.7879928025760869</v>
      </c>
      <c r="Y19" s="2">
        <v>3.7847146510150882</v>
      </c>
      <c r="Z19" s="2">
        <v>3.7818715328982631</v>
      </c>
      <c r="AA19" s="2">
        <v>3.7794504070728214</v>
      </c>
      <c r="AB19" s="2">
        <v>3.7774382557616342</v>
      </c>
      <c r="AC19" s="2">
        <v>3.7758220611875712</v>
      </c>
      <c r="AD19" s="2">
        <v>3.7745888055735164</v>
      </c>
      <c r="AE19" s="2">
        <v>3.7737261607549106</v>
      </c>
      <c r="AF19" s="2">
        <v>3.773224534480383</v>
      </c>
      <c r="AG19" s="2">
        <v>3.7730750128885528</v>
      </c>
      <c r="AH19" s="2">
        <v>3.7732684582649578</v>
      </c>
      <c r="AI19" s="2">
        <v>3.7737947765949524</v>
      </c>
      <c r="AJ19" s="2">
        <v>3.7746436185458947</v>
      </c>
      <c r="AK19" s="2">
        <v>3.7758046347826211</v>
      </c>
    </row>
    <row r="20" spans="1:37" x14ac:dyDescent="0.2">
      <c r="A20" s="20">
        <v>44613</v>
      </c>
      <c r="B20" s="2">
        <v>4.2101754752290663</v>
      </c>
      <c r="C20" s="2">
        <v>4.1706819340374004</v>
      </c>
      <c r="D20" s="2">
        <v>4.1341098602069968</v>
      </c>
      <c r="E20" s="2">
        <v>4.1003372155997866</v>
      </c>
      <c r="F20" s="2">
        <v>4.0692418316419143</v>
      </c>
      <c r="G20" s="2">
        <v>4.040701539759521</v>
      </c>
      <c r="H20" s="2">
        <v>4.0145941611277882</v>
      </c>
      <c r="I20" s="2">
        <v>3.9907971708565748</v>
      </c>
      <c r="J20" s="2">
        <v>3.9691876226878859</v>
      </c>
      <c r="K20" s="2">
        <v>3.9496425448690329</v>
      </c>
      <c r="L20" s="2">
        <v>3.9320389656473269</v>
      </c>
      <c r="M20" s="2">
        <v>3.9162545047266573</v>
      </c>
      <c r="N20" s="2">
        <v>3.9021726190330082</v>
      </c>
      <c r="O20" s="2">
        <v>3.8896713991307736</v>
      </c>
      <c r="P20" s="2">
        <v>3.8786207042231382</v>
      </c>
      <c r="Q20" s="2">
        <v>3.8688902674436774</v>
      </c>
      <c r="R20" s="2">
        <v>3.8603548627299062</v>
      </c>
      <c r="S20" s="2">
        <v>3.8528950180304014</v>
      </c>
      <c r="T20" s="2">
        <v>3.8463915390613415</v>
      </c>
      <c r="U20" s="2">
        <v>3.8407242067280518</v>
      </c>
      <c r="V20" s="2">
        <v>3.8357716569889857</v>
      </c>
      <c r="W20" s="2">
        <v>3.8314124655105166</v>
      </c>
      <c r="X20" s="2">
        <v>3.8275427861941118</v>
      </c>
      <c r="Y20" s="2">
        <v>3.8241282010049362</v>
      </c>
      <c r="Z20" s="2">
        <v>3.8211537830567437</v>
      </c>
      <c r="AA20" s="2">
        <v>3.818605979633225</v>
      </c>
      <c r="AB20" s="2">
        <v>3.8164712526036162</v>
      </c>
      <c r="AC20" s="2">
        <v>3.8147360638371515</v>
      </c>
      <c r="AD20" s="2">
        <v>3.8133868752403393</v>
      </c>
      <c r="AE20" s="2">
        <v>3.8124110653871393</v>
      </c>
      <c r="AF20" s="2">
        <v>3.8117993084923825</v>
      </c>
      <c r="AG20" s="2">
        <v>3.8115430191398167</v>
      </c>
      <c r="AH20" s="2">
        <v>3.8116333238374183</v>
      </c>
      <c r="AI20" s="2">
        <v>3.8120602340351928</v>
      </c>
      <c r="AJ20" s="2">
        <v>3.8128134914308776</v>
      </c>
      <c r="AK20" s="2">
        <v>3.8138828377222076</v>
      </c>
    </row>
    <row r="21" spans="1:37" x14ac:dyDescent="0.2">
      <c r="A21" s="20">
        <v>44614</v>
      </c>
      <c r="B21" s="2">
        <v>4.2348060937712626</v>
      </c>
      <c r="C21" s="2">
        <v>4.1925161621783271</v>
      </c>
      <c r="D21" s="2">
        <v>4.1533580999123725</v>
      </c>
      <c r="E21" s="2">
        <v>4.1171985323014884</v>
      </c>
      <c r="F21" s="2">
        <v>4.0839043603734133</v>
      </c>
      <c r="G21" s="2">
        <v>4.0533424851558957</v>
      </c>
      <c r="H21" s="2">
        <v>4.0253797903842568</v>
      </c>
      <c r="I21" s="2">
        <v>3.9998826699150705</v>
      </c>
      <c r="J21" s="2">
        <v>3.9767169702995551</v>
      </c>
      <c r="K21" s="2">
        <v>3.955748509266936</v>
      </c>
      <c r="L21" s="2">
        <v>3.9368431045464396</v>
      </c>
      <c r="M21" s="2">
        <v>3.9198673283169958</v>
      </c>
      <c r="N21" s="2">
        <v>3.9046944471817371</v>
      </c>
      <c r="O21" s="2">
        <v>3.8911934858892514</v>
      </c>
      <c r="P21" s="2">
        <v>3.8792267097255739</v>
      </c>
      <c r="Q21" s="2">
        <v>3.868656350065458</v>
      </c>
      <c r="R21" s="2">
        <v>3.8593489120966571</v>
      </c>
      <c r="S21" s="2">
        <v>3.8511753781218037</v>
      </c>
      <c r="T21" s="2">
        <v>3.8440069569031872</v>
      </c>
      <c r="U21" s="2">
        <v>3.8377152211975876</v>
      </c>
      <c r="V21" s="2">
        <v>3.8321721169812419</v>
      </c>
      <c r="W21" s="2">
        <v>3.8272496082145797</v>
      </c>
      <c r="X21" s="2">
        <v>3.8228398322116544</v>
      </c>
      <c r="Y21" s="2">
        <v>3.8189071799375811</v>
      </c>
      <c r="Z21" s="2">
        <v>3.8154347712277361</v>
      </c>
      <c r="AA21" s="2">
        <v>3.8124070931733209</v>
      </c>
      <c r="AB21" s="2">
        <v>3.8098086434864653</v>
      </c>
      <c r="AC21" s="2">
        <v>3.8076239198792994</v>
      </c>
      <c r="AD21" s="2">
        <v>3.8058374203575331</v>
      </c>
      <c r="AE21" s="2">
        <v>3.8044347565401302</v>
      </c>
      <c r="AF21" s="2">
        <v>3.8034051706763821</v>
      </c>
      <c r="AG21" s="2">
        <v>3.8027386436661064</v>
      </c>
      <c r="AH21" s="2">
        <v>3.8024249397282244</v>
      </c>
      <c r="AI21" s="2">
        <v>3.8024530629414772</v>
      </c>
      <c r="AJ21" s="2">
        <v>3.8028118507887094</v>
      </c>
      <c r="AK21" s="2">
        <v>3.8034901407527655</v>
      </c>
    </row>
    <row r="22" spans="1:37" x14ac:dyDescent="0.2">
      <c r="A22" s="20">
        <v>44615</v>
      </c>
      <c r="B22" s="2">
        <v>4.2284540297987441</v>
      </c>
      <c r="C22" s="2">
        <v>4.1810182437885368</v>
      </c>
      <c r="D22" s="2">
        <v>4.1370335435631418</v>
      </c>
      <c r="E22" s="2">
        <v>4.0963619111453493</v>
      </c>
      <c r="F22" s="2">
        <v>4.058865249036371</v>
      </c>
      <c r="G22" s="2">
        <v>4.0244054597374168</v>
      </c>
      <c r="H22" s="2">
        <v>3.992844301133692</v>
      </c>
      <c r="I22" s="2">
        <v>3.9640400501775881</v>
      </c>
      <c r="J22" s="2">
        <v>3.9378474146736573</v>
      </c>
      <c r="K22" s="2">
        <v>3.9141209401639632</v>
      </c>
      <c r="L22" s="2">
        <v>3.8927151721905657</v>
      </c>
      <c r="M22" s="2">
        <v>3.8734854417792595</v>
      </c>
      <c r="N22" s="2">
        <v>3.8562932643522565</v>
      </c>
      <c r="O22" s="2">
        <v>3.8409960265681091</v>
      </c>
      <c r="P22" s="2">
        <v>3.8274454356907803</v>
      </c>
      <c r="Q22" s="2">
        <v>3.8154931901365883</v>
      </c>
      <c r="R22" s="2">
        <v>3.8049938460169632</v>
      </c>
      <c r="S22" s="2">
        <v>3.7958047070099417</v>
      </c>
      <c r="T22" s="2">
        <v>3.7877832579861526</v>
      </c>
      <c r="U22" s="2">
        <v>3.7807884307954307</v>
      </c>
      <c r="V22" s="2">
        <v>3.7746805189827199</v>
      </c>
      <c r="W22" s="2">
        <v>3.7693198760027942</v>
      </c>
      <c r="X22" s="2">
        <v>3.7645905553380885</v>
      </c>
      <c r="Y22" s="2">
        <v>3.7604535825589771</v>
      </c>
      <c r="Z22" s="2">
        <v>3.756887964276947</v>
      </c>
      <c r="AA22" s="2">
        <v>3.753873870055918</v>
      </c>
      <c r="AB22" s="2">
        <v>3.751391475741479</v>
      </c>
      <c r="AC22" s="2">
        <v>3.7494209571792192</v>
      </c>
      <c r="AD22" s="2">
        <v>3.7479424911138119</v>
      </c>
      <c r="AE22" s="2">
        <v>3.746937403974572</v>
      </c>
      <c r="AF22" s="2">
        <v>3.7463904247090607</v>
      </c>
      <c r="AG22" s="2">
        <v>3.7462869086733113</v>
      </c>
      <c r="AH22" s="2">
        <v>3.746612074376106</v>
      </c>
      <c r="AI22" s="2">
        <v>3.7473507048844508</v>
      </c>
      <c r="AJ22" s="2">
        <v>3.748487496850089</v>
      </c>
      <c r="AK22" s="2">
        <v>3.750007146924768</v>
      </c>
    </row>
    <row r="23" spans="1:37" x14ac:dyDescent="0.2">
      <c r="A23" s="20">
        <v>44616</v>
      </c>
      <c r="B23" s="2">
        <v>4.4444101010707566</v>
      </c>
      <c r="C23" s="2">
        <v>4.3893222542002679</v>
      </c>
      <c r="D23" s="2">
        <v>4.3382523713750336</v>
      </c>
      <c r="E23" s="2">
        <v>4.2910310815063326</v>
      </c>
      <c r="F23" s="2">
        <v>4.247489226077187</v>
      </c>
      <c r="G23" s="2">
        <v>4.2074576465706155</v>
      </c>
      <c r="H23" s="2">
        <v>4.1707669871497872</v>
      </c>
      <c r="I23" s="2">
        <v>4.1372438138022805</v>
      </c>
      <c r="J23" s="2">
        <v>4.1067108547099265</v>
      </c>
      <c r="K23" s="2">
        <v>4.0789906888643079</v>
      </c>
      <c r="L23" s="2">
        <v>4.0539058952570048</v>
      </c>
      <c r="M23" s="2">
        <v>4.0312799485468895</v>
      </c>
      <c r="N23" s="2">
        <v>4.0109426826130932</v>
      </c>
      <c r="O23" s="2">
        <v>3.9927206681848499</v>
      </c>
      <c r="P23" s="2">
        <v>3.9764360183622007</v>
      </c>
      <c r="Q23" s="2">
        <v>3.9619108155428386</v>
      </c>
      <c r="R23" s="2">
        <v>3.9489682534895421</v>
      </c>
      <c r="S23" s="2">
        <v>3.9374325065986575</v>
      </c>
      <c r="T23" s="2">
        <v>3.9271279255187856</v>
      </c>
      <c r="U23" s="2">
        <v>3.91788141431869</v>
      </c>
      <c r="V23" s="2">
        <v>3.9095220822198442</v>
      </c>
      <c r="W23" s="2">
        <v>3.9018791390843957</v>
      </c>
      <c r="X23" s="2">
        <v>3.8948152789141819</v>
      </c>
      <c r="Y23" s="2">
        <v>3.8882918202618679</v>
      </c>
      <c r="Z23" s="2">
        <v>3.882290222721144</v>
      </c>
      <c r="AA23" s="2">
        <v>3.8767928695880221</v>
      </c>
      <c r="AB23" s="2">
        <v>3.8717821473940139</v>
      </c>
      <c r="AC23" s="2">
        <v>3.8672404426706279</v>
      </c>
      <c r="AD23" s="2">
        <v>3.8631501439309721</v>
      </c>
      <c r="AE23" s="2">
        <v>3.8594948270475768</v>
      </c>
      <c r="AF23" s="2">
        <v>3.856261261807111</v>
      </c>
      <c r="AG23" s="2">
        <v>3.8534367494545645</v>
      </c>
      <c r="AH23" s="2">
        <v>3.8510084946094096</v>
      </c>
      <c r="AI23" s="2">
        <v>3.8489634227073575</v>
      </c>
      <c r="AJ23" s="2">
        <v>3.8472884090576294</v>
      </c>
      <c r="AK23" s="2">
        <v>3.8459703289694485</v>
      </c>
    </row>
    <row r="24" spans="1:37" x14ac:dyDescent="0.2">
      <c r="A24" s="20">
        <v>44617</v>
      </c>
      <c r="B24" s="2">
        <v>4.3161598807015631</v>
      </c>
      <c r="C24" s="2">
        <v>4.2660080229502526</v>
      </c>
      <c r="D24" s="2">
        <v>4.2193251333625126</v>
      </c>
      <c r="E24" s="2">
        <v>4.1759903909791403</v>
      </c>
      <c r="F24" s="2">
        <v>4.1358826111888476</v>
      </c>
      <c r="G24" s="2">
        <v>4.09888060938035</v>
      </c>
      <c r="H24" s="2">
        <v>4.0648622575278601</v>
      </c>
      <c r="I24" s="2">
        <v>4.03369246742629</v>
      </c>
      <c r="J24" s="2">
        <v>4.0052267341790788</v>
      </c>
      <c r="K24" s="2">
        <v>3.9793203409142013</v>
      </c>
      <c r="L24" s="2">
        <v>3.9558285707596261</v>
      </c>
      <c r="M24" s="2">
        <v>3.9346074931583188</v>
      </c>
      <c r="N24" s="2">
        <v>3.9155172492542167</v>
      </c>
      <c r="O24" s="2">
        <v>3.8984163860660246</v>
      </c>
      <c r="P24" s="2">
        <v>3.88316177942185</v>
      </c>
      <c r="Q24" s="2">
        <v>3.8696097152986892</v>
      </c>
      <c r="R24" s="2">
        <v>3.8576092935169508</v>
      </c>
      <c r="S24" s="2">
        <v>3.8470047227176796</v>
      </c>
      <c r="T24" s="2">
        <v>3.8376406088729702</v>
      </c>
      <c r="U24" s="2">
        <v>3.829367520382994</v>
      </c>
      <c r="V24" s="2">
        <v>3.8220399961578755</v>
      </c>
      <c r="W24" s="2">
        <v>3.8155128179175777</v>
      </c>
      <c r="X24" s="2">
        <v>3.8096757558047587</v>
      </c>
      <c r="Y24" s="2">
        <v>3.8044960527531924</v>
      </c>
      <c r="Z24" s="2">
        <v>3.799951366529509</v>
      </c>
      <c r="AA24" s="2">
        <v>3.7960193627074066</v>
      </c>
      <c r="AB24" s="2">
        <v>3.7926777068637039</v>
      </c>
      <c r="AC24" s="2">
        <v>3.7899040645752224</v>
      </c>
      <c r="AD24" s="2">
        <v>3.7876761087218078</v>
      </c>
      <c r="AE24" s="2">
        <v>3.7859725666639434</v>
      </c>
      <c r="AF24" s="2">
        <v>3.7847743127039353</v>
      </c>
      <c r="AG24" s="2">
        <v>3.7840624838664412</v>
      </c>
      <c r="AH24" s="2">
        <v>3.7838185334424614</v>
      </c>
      <c r="AI24" s="2">
        <v>3.7840246043205648</v>
      </c>
      <c r="AJ24" s="2">
        <v>3.7846629302609056</v>
      </c>
      <c r="AK24" s="2">
        <v>3.7857157450236336</v>
      </c>
    </row>
    <row r="25" spans="1:37" x14ac:dyDescent="0.2">
      <c r="A25" s="20">
        <v>44620</v>
      </c>
      <c r="B25" s="2">
        <v>4.3123462711352856</v>
      </c>
      <c r="C25" s="2">
        <v>4.2599980290474857</v>
      </c>
      <c r="D25" s="2">
        <v>4.211389978192738</v>
      </c>
      <c r="E25" s="2">
        <v>4.1663877316703655</v>
      </c>
      <c r="F25" s="2">
        <v>4.1248570678000949</v>
      </c>
      <c r="G25" s="2">
        <v>4.0866637649016546</v>
      </c>
      <c r="H25" s="2">
        <v>4.0516727908842203</v>
      </c>
      <c r="I25" s="2">
        <v>4.0197392747112133</v>
      </c>
      <c r="J25" s="2">
        <v>3.9907117933873777</v>
      </c>
      <c r="K25" s="2">
        <v>3.9644388051637138</v>
      </c>
      <c r="L25" s="2">
        <v>3.9407687682912211</v>
      </c>
      <c r="M25" s="2">
        <v>3.9195494124973971</v>
      </c>
      <c r="N25" s="2">
        <v>3.9006254958018456</v>
      </c>
      <c r="O25" s="2">
        <v>3.8838465531017614</v>
      </c>
      <c r="P25" s="2">
        <v>3.8690650190601588</v>
      </c>
      <c r="Q25" s="2">
        <v>3.8561324145288811</v>
      </c>
      <c r="R25" s="2">
        <v>3.84488989880973</v>
      </c>
      <c r="S25" s="2">
        <v>3.8351721710843991</v>
      </c>
      <c r="T25" s="2">
        <v>3.8268144210074819</v>
      </c>
      <c r="U25" s="2">
        <v>3.8196581830849756</v>
      </c>
      <c r="V25" s="2">
        <v>3.8135488613382185</v>
      </c>
      <c r="W25" s="2">
        <v>3.8083321887599482</v>
      </c>
      <c r="X25" s="2">
        <v>3.8038922979841052</v>
      </c>
      <c r="Y25" s="2">
        <v>3.8001909706251809</v>
      </c>
      <c r="Z25" s="2">
        <v>3.7971995983290103</v>
      </c>
      <c r="AA25" s="2">
        <v>3.7948896473103471</v>
      </c>
      <c r="AB25" s="2">
        <v>3.7932325837905223</v>
      </c>
      <c r="AC25" s="2">
        <v>3.7921998739908673</v>
      </c>
      <c r="AD25" s="2">
        <v>3.7917629923249314</v>
      </c>
      <c r="AE25" s="2">
        <v>3.7918942656178358</v>
      </c>
      <c r="AF25" s="2">
        <v>3.7925676063316267</v>
      </c>
      <c r="AG25" s="2">
        <v>3.7937571061431532</v>
      </c>
      <c r="AH25" s="2">
        <v>3.7954377071700369</v>
      </c>
      <c r="AI25" s="2">
        <v>3.7975860441982627</v>
      </c>
      <c r="AJ25" s="2">
        <v>3.8001789523355001</v>
      </c>
      <c r="AK25" s="2">
        <v>3.803193266689421</v>
      </c>
    </row>
    <row r="26" spans="1:37" x14ac:dyDescent="0.2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x14ac:dyDescent="0.2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x14ac:dyDescent="0.2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x14ac:dyDescent="0.2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x14ac:dyDescent="0.2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x14ac:dyDescent="0.2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x14ac:dyDescent="0.2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2:37" x14ac:dyDescent="0.2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2:37" x14ac:dyDescent="0.2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2:37" x14ac:dyDescent="0.2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2:37" x14ac:dyDescent="0.2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2:37" x14ac:dyDescent="0.2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2:37" x14ac:dyDescent="0.2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2:37" x14ac:dyDescent="0.2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2:37" x14ac:dyDescent="0.2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2:37" x14ac:dyDescent="0.2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2:37" x14ac:dyDescent="0.2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2:37" x14ac:dyDescent="0.2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2:37" x14ac:dyDescent="0.2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2:37" x14ac:dyDescent="0.2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2:37" x14ac:dyDescent="0.2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2:37" x14ac:dyDescent="0.2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2:37" x14ac:dyDescent="0.2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2:37" x14ac:dyDescent="0.2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2:37" x14ac:dyDescent="0.2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2:37" x14ac:dyDescent="0.2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2:37" x14ac:dyDescent="0.2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2:37" x14ac:dyDescent="0.2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2:37" x14ac:dyDescent="0.2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2:37" x14ac:dyDescent="0.2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2:37" x14ac:dyDescent="0.2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spans="2:37" x14ac:dyDescent="0.2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</row>
    <row r="58" spans="2:37" x14ac:dyDescent="0.2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</row>
    <row r="59" spans="2:37" x14ac:dyDescent="0.2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</row>
    <row r="60" spans="2:37" x14ac:dyDescent="0.2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</row>
    <row r="61" spans="2:37" x14ac:dyDescent="0.2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</row>
    <row r="62" spans="2:37" x14ac:dyDescent="0.2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</row>
    <row r="63" spans="2:37" x14ac:dyDescent="0.2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</row>
    <row r="64" spans="2:37" x14ac:dyDescent="0.2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</row>
    <row r="65" spans="2:37" x14ac:dyDescent="0.2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</row>
    <row r="66" spans="2:37" x14ac:dyDescent="0.2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</row>
    <row r="67" spans="2:37" x14ac:dyDescent="0.2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</row>
    <row r="68" spans="2:37" x14ac:dyDescent="0.2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</row>
    <row r="69" spans="2:37" x14ac:dyDescent="0.2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</row>
    <row r="70" spans="2:37" x14ac:dyDescent="0.2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</row>
    <row r="71" spans="2:37" x14ac:dyDescent="0.2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</row>
    <row r="72" spans="2:37" x14ac:dyDescent="0.2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</row>
    <row r="73" spans="2:37" x14ac:dyDescent="0.2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</row>
    <row r="74" spans="2:37" x14ac:dyDescent="0.2">
      <c r="B74" s="2"/>
      <c r="C74" s="2"/>
      <c r="D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</row>
    <row r="75" spans="2:37" x14ac:dyDescent="0.2">
      <c r="B75" s="2"/>
      <c r="C75" s="2"/>
      <c r="D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</row>
    <row r="76" spans="2:37" x14ac:dyDescent="0.2">
      <c r="B76" s="2"/>
      <c r="C76" s="2"/>
      <c r="D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</row>
    <row r="77" spans="2:37" x14ac:dyDescent="0.2">
      <c r="B77" s="2"/>
      <c r="C77" s="2"/>
      <c r="D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</row>
    <row r="78" spans="2:37" x14ac:dyDescent="0.2">
      <c r="B78" s="2"/>
      <c r="C78" s="2"/>
      <c r="D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</row>
    <row r="79" spans="2:37" x14ac:dyDescent="0.2">
      <c r="B79" s="2"/>
      <c r="C79" s="2"/>
      <c r="D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</row>
    <row r="80" spans="2:37" x14ac:dyDescent="0.2">
      <c r="B80" s="2"/>
      <c r="C80" s="2"/>
      <c r="D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</row>
    <row r="81" spans="2:37" x14ac:dyDescent="0.2">
      <c r="B81" s="2"/>
      <c r="C81" s="2"/>
      <c r="D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</row>
    <row r="82" spans="2:37" x14ac:dyDescent="0.2">
      <c r="B82" s="2"/>
      <c r="C82" s="2"/>
      <c r="D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</row>
    <row r="83" spans="2:37" x14ac:dyDescent="0.2">
      <c r="B83" s="2"/>
      <c r="C83" s="2"/>
      <c r="D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</row>
    <row r="84" spans="2:37" x14ac:dyDescent="0.2">
      <c r="B84" s="2"/>
      <c r="C84" s="2"/>
      <c r="D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</row>
    <row r="85" spans="2:37" x14ac:dyDescent="0.2">
      <c r="B85" s="2"/>
      <c r="C85" s="2"/>
      <c r="D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</row>
    <row r="86" spans="2:37" x14ac:dyDescent="0.2">
      <c r="B86" s="2"/>
      <c r="C86" s="2"/>
      <c r="D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</row>
    <row r="87" spans="2:37" x14ac:dyDescent="0.2">
      <c r="B87" s="2"/>
      <c r="C87" s="2"/>
      <c r="D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</row>
    <row r="88" spans="2:37" x14ac:dyDescent="0.2">
      <c r="B88" s="2"/>
      <c r="C88" s="2"/>
      <c r="D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</row>
    <row r="89" spans="2:37" x14ac:dyDescent="0.2">
      <c r="B89" s="2"/>
      <c r="C89" s="2"/>
      <c r="D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</row>
    <row r="90" spans="2:37" x14ac:dyDescent="0.2">
      <c r="B90" s="2"/>
      <c r="C90" s="2"/>
      <c r="D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</row>
    <row r="91" spans="2:37" x14ac:dyDescent="0.2">
      <c r="B91" s="2"/>
      <c r="C91" s="2"/>
      <c r="D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</row>
    <row r="92" spans="2:37" x14ac:dyDescent="0.2">
      <c r="B92" s="2"/>
      <c r="C92" s="2"/>
      <c r="D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</row>
    <row r="93" spans="2:37" x14ac:dyDescent="0.2">
      <c r="B93" s="2"/>
      <c r="C93" s="2"/>
      <c r="D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</row>
    <row r="94" spans="2:37" x14ac:dyDescent="0.2">
      <c r="B94" s="2"/>
      <c r="C94" s="2"/>
      <c r="D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</row>
    <row r="95" spans="2:37" x14ac:dyDescent="0.2">
      <c r="B95" s="2"/>
      <c r="C95" s="2"/>
      <c r="D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</row>
    <row r="96" spans="2:37" x14ac:dyDescent="0.2">
      <c r="B96" s="2"/>
      <c r="C96" s="2"/>
      <c r="D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</row>
    <row r="97" spans="2:37" x14ac:dyDescent="0.2">
      <c r="B97" s="2"/>
      <c r="C97" s="2"/>
      <c r="D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</row>
    <row r="98" spans="2:37" x14ac:dyDescent="0.2">
      <c r="B98" s="2"/>
      <c r="C98" s="2"/>
      <c r="D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</row>
    <row r="99" spans="2:37" x14ac:dyDescent="0.2">
      <c r="B99" s="2"/>
      <c r="C99" s="2"/>
      <c r="D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</row>
    <row r="100" spans="2:37" x14ac:dyDescent="0.2">
      <c r="B100" s="2"/>
      <c r="C100" s="2"/>
      <c r="D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</row>
    <row r="101" spans="2:37" x14ac:dyDescent="0.2">
      <c r="B101" s="2"/>
      <c r="C101" s="2"/>
      <c r="D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</row>
    <row r="102" spans="2:37" x14ac:dyDescent="0.2">
      <c r="B102" s="2"/>
      <c r="C102" s="2"/>
      <c r="D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</row>
    <row r="103" spans="2:37" x14ac:dyDescent="0.2">
      <c r="B103" s="2"/>
      <c r="C103" s="2"/>
      <c r="D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</row>
    <row r="104" spans="2:37" x14ac:dyDescent="0.2">
      <c r="B104" s="2"/>
      <c r="C104" s="2"/>
      <c r="D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</row>
    <row r="105" spans="2:37" x14ac:dyDescent="0.2">
      <c r="B105" s="2"/>
      <c r="C105" s="2"/>
      <c r="D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</row>
    <row r="106" spans="2:37" x14ac:dyDescent="0.2">
      <c r="B106" s="2"/>
      <c r="C106" s="2"/>
      <c r="D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</row>
    <row r="107" spans="2:37" x14ac:dyDescent="0.2">
      <c r="B107" s="2"/>
      <c r="C107" s="2"/>
      <c r="D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</row>
    <row r="108" spans="2:37" x14ac:dyDescent="0.2">
      <c r="B108" s="2"/>
      <c r="C108" s="2"/>
      <c r="D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</row>
    <row r="109" spans="2:37" x14ac:dyDescent="0.2">
      <c r="B109" s="2"/>
      <c r="C109" s="2"/>
      <c r="D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</row>
    <row r="110" spans="2:37" x14ac:dyDescent="0.2">
      <c r="B110" s="2"/>
      <c r="C110" s="2"/>
      <c r="D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</row>
    <row r="111" spans="2:37" x14ac:dyDescent="0.2">
      <c r="B111" s="2"/>
      <c r="C111" s="2"/>
      <c r="D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</row>
    <row r="112" spans="2:37" x14ac:dyDescent="0.2">
      <c r="B112" s="2"/>
      <c r="C112" s="2"/>
      <c r="D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</row>
    <row r="113" spans="2:37" x14ac:dyDescent="0.2">
      <c r="B113" s="2"/>
      <c r="C113" s="2"/>
      <c r="D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</row>
    <row r="114" spans="2:37" x14ac:dyDescent="0.2">
      <c r="B114" s="2"/>
      <c r="C114" s="2"/>
      <c r="D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</row>
    <row r="115" spans="2:37" x14ac:dyDescent="0.2">
      <c r="B115" s="2"/>
      <c r="C115" s="2"/>
      <c r="D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</row>
    <row r="116" spans="2:37" x14ac:dyDescent="0.2">
      <c r="B116" s="2"/>
      <c r="C116" s="2"/>
      <c r="D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</row>
    <row r="117" spans="2:37" x14ac:dyDescent="0.2">
      <c r="B117" s="2"/>
      <c r="C117" s="2"/>
      <c r="D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</row>
    <row r="118" spans="2:37" x14ac:dyDescent="0.2">
      <c r="B118" s="2"/>
      <c r="C118" s="2"/>
      <c r="D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</row>
    <row r="119" spans="2:37" x14ac:dyDescent="0.2">
      <c r="B119" s="2"/>
      <c r="C119" s="2"/>
      <c r="D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</row>
    <row r="120" spans="2:37" x14ac:dyDescent="0.2">
      <c r="B120" s="2"/>
      <c r="C120" s="2"/>
      <c r="D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</row>
    <row r="121" spans="2:37" x14ac:dyDescent="0.2">
      <c r="B121" s="2"/>
      <c r="C121" s="2"/>
      <c r="D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</row>
    <row r="122" spans="2:37" x14ac:dyDescent="0.2">
      <c r="B122" s="2"/>
      <c r="C122" s="2"/>
      <c r="D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</row>
    <row r="123" spans="2:37" x14ac:dyDescent="0.2">
      <c r="B123" s="2"/>
      <c r="C123" s="2"/>
      <c r="D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</row>
    <row r="124" spans="2:37" x14ac:dyDescent="0.2">
      <c r="B124" s="2"/>
      <c r="C124" s="2"/>
      <c r="D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</row>
    <row r="125" spans="2:37" x14ac:dyDescent="0.2">
      <c r="B125" s="2"/>
      <c r="C125" s="2"/>
      <c r="D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</row>
    <row r="126" spans="2:37" x14ac:dyDescent="0.2">
      <c r="B126" s="2"/>
      <c r="C126" s="2"/>
      <c r="D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</row>
    <row r="127" spans="2:37" x14ac:dyDescent="0.2">
      <c r="B127" s="2"/>
      <c r="C127" s="2"/>
      <c r="D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</row>
    <row r="128" spans="2:37" x14ac:dyDescent="0.2">
      <c r="B128" s="2"/>
      <c r="C128" s="2"/>
      <c r="D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</row>
    <row r="129" spans="2:37" x14ac:dyDescent="0.2">
      <c r="B129" s="2"/>
      <c r="C129" s="2"/>
      <c r="D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</row>
    <row r="130" spans="2:37" x14ac:dyDescent="0.2">
      <c r="B130" s="2"/>
      <c r="C130" s="2"/>
      <c r="D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</row>
    <row r="131" spans="2:37" x14ac:dyDescent="0.2">
      <c r="B131" s="2"/>
      <c r="C131" s="2"/>
      <c r="D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</row>
    <row r="132" spans="2:37" x14ac:dyDescent="0.2">
      <c r="B132" s="2"/>
      <c r="C132" s="2"/>
      <c r="D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</row>
    <row r="133" spans="2:37" x14ac:dyDescent="0.2">
      <c r="B133" s="2"/>
      <c r="C133" s="2"/>
      <c r="D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</row>
    <row r="134" spans="2:37" x14ac:dyDescent="0.2">
      <c r="B134" s="2"/>
      <c r="C134" s="2"/>
      <c r="D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</row>
    <row r="135" spans="2:37" x14ac:dyDescent="0.2">
      <c r="B135" s="2"/>
      <c r="C135" s="2"/>
      <c r="D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</row>
    <row r="136" spans="2:37" x14ac:dyDescent="0.2">
      <c r="B136" s="2"/>
      <c r="C136" s="2"/>
      <c r="D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</row>
    <row r="137" spans="2:37" x14ac:dyDescent="0.2">
      <c r="B137" s="2"/>
      <c r="C137" s="2"/>
      <c r="D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</row>
    <row r="138" spans="2:37" x14ac:dyDescent="0.2">
      <c r="B138" s="2"/>
      <c r="C138" s="2"/>
      <c r="D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</row>
    <row r="139" spans="2:37" x14ac:dyDescent="0.2">
      <c r="B139" s="2"/>
      <c r="C139" s="2"/>
      <c r="D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</row>
    <row r="140" spans="2:37" x14ac:dyDescent="0.2">
      <c r="B140" s="2"/>
      <c r="C140" s="2"/>
      <c r="D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</row>
    <row r="141" spans="2:37" x14ac:dyDescent="0.2">
      <c r="B141" s="2"/>
      <c r="C141" s="2"/>
      <c r="D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</row>
    <row r="142" spans="2:37" x14ac:dyDescent="0.2">
      <c r="B142" s="2"/>
      <c r="C142" s="2"/>
      <c r="D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</row>
    <row r="143" spans="2:37" x14ac:dyDescent="0.2">
      <c r="B143" s="2"/>
      <c r="C143" s="2"/>
      <c r="D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</row>
    <row r="144" spans="2:37" x14ac:dyDescent="0.2">
      <c r="B144" s="2"/>
      <c r="C144" s="2"/>
      <c r="D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</row>
    <row r="145" spans="2:37" x14ac:dyDescent="0.2">
      <c r="B145" s="2"/>
      <c r="C145" s="2"/>
      <c r="D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</row>
    <row r="146" spans="2:37" x14ac:dyDescent="0.2">
      <c r="B146" s="2"/>
      <c r="C146" s="2"/>
      <c r="D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</row>
    <row r="147" spans="2:37" x14ac:dyDescent="0.2">
      <c r="B147" s="2"/>
      <c r="C147" s="2"/>
      <c r="D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</row>
    <row r="148" spans="2:37" x14ac:dyDescent="0.2">
      <c r="B148" s="2"/>
      <c r="C148" s="2"/>
      <c r="D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</row>
    <row r="149" spans="2:37" x14ac:dyDescent="0.2">
      <c r="B149" s="2"/>
      <c r="C149" s="2"/>
      <c r="D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</row>
    <row r="150" spans="2:37" x14ac:dyDescent="0.2">
      <c r="B150" s="2"/>
      <c r="C150" s="2"/>
      <c r="D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</row>
    <row r="151" spans="2:37" x14ac:dyDescent="0.2">
      <c r="B151" s="2"/>
      <c r="C151" s="2"/>
      <c r="D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</row>
    <row r="152" spans="2:37" x14ac:dyDescent="0.2">
      <c r="B152" s="2"/>
      <c r="C152" s="2"/>
      <c r="D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</row>
    <row r="153" spans="2:37" x14ac:dyDescent="0.2">
      <c r="B153" s="2"/>
      <c r="C153" s="2"/>
      <c r="D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</row>
    <row r="154" spans="2:37" x14ac:dyDescent="0.2">
      <c r="B154" s="2"/>
      <c r="C154" s="2"/>
      <c r="D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</row>
    <row r="155" spans="2:37" x14ac:dyDescent="0.2">
      <c r="B155" s="2"/>
      <c r="C155" s="2"/>
      <c r="D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</row>
    <row r="156" spans="2:37" x14ac:dyDescent="0.2">
      <c r="B156" s="2"/>
      <c r="C156" s="2"/>
      <c r="D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</row>
    <row r="157" spans="2:37" x14ac:dyDescent="0.2">
      <c r="B157" s="2"/>
      <c r="C157" s="2"/>
      <c r="D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</row>
    <row r="158" spans="2:37" x14ac:dyDescent="0.2">
      <c r="B158" s="2"/>
      <c r="C158" s="2"/>
      <c r="D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</row>
    <row r="159" spans="2:37" x14ac:dyDescent="0.2">
      <c r="B159" s="2"/>
      <c r="C159" s="2"/>
      <c r="D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</row>
    <row r="160" spans="2:37" x14ac:dyDescent="0.2">
      <c r="B160" s="2"/>
      <c r="C160" s="2"/>
      <c r="D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</row>
    <row r="161" spans="2:37" x14ac:dyDescent="0.2">
      <c r="B161" s="2"/>
      <c r="C161" s="2"/>
      <c r="D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</row>
    <row r="162" spans="2:37" x14ac:dyDescent="0.2">
      <c r="B162" s="2"/>
      <c r="C162" s="2"/>
      <c r="D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</row>
    <row r="163" spans="2:37" x14ac:dyDescent="0.2">
      <c r="B163" s="2"/>
      <c r="C163" s="2"/>
      <c r="D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</row>
    <row r="164" spans="2:37" x14ac:dyDescent="0.2">
      <c r="B164" s="2"/>
      <c r="C164" s="2"/>
      <c r="D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</row>
    <row r="165" spans="2:37" x14ac:dyDescent="0.2">
      <c r="B165" s="2"/>
      <c r="C165" s="2"/>
      <c r="D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</row>
    <row r="166" spans="2:37" x14ac:dyDescent="0.2">
      <c r="B166" s="2"/>
      <c r="C166" s="2"/>
      <c r="D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</row>
    <row r="167" spans="2:37" x14ac:dyDescent="0.2">
      <c r="B167" s="2"/>
      <c r="C167" s="2"/>
      <c r="D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</row>
    <row r="168" spans="2:37" x14ac:dyDescent="0.2">
      <c r="B168" s="2"/>
      <c r="C168" s="2"/>
      <c r="D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</row>
    <row r="169" spans="2:37" x14ac:dyDescent="0.2">
      <c r="B169" s="2"/>
      <c r="C169" s="2"/>
      <c r="D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</row>
    <row r="170" spans="2:37" x14ac:dyDescent="0.2">
      <c r="B170" s="2"/>
      <c r="C170" s="2"/>
      <c r="D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</row>
    <row r="171" spans="2:37" x14ac:dyDescent="0.2">
      <c r="B171" s="2"/>
      <c r="C171" s="2"/>
      <c r="D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</row>
    <row r="172" spans="2:37" x14ac:dyDescent="0.2">
      <c r="B172" s="2"/>
      <c r="C172" s="2"/>
      <c r="D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</row>
    <row r="173" spans="2:37" x14ac:dyDescent="0.2">
      <c r="B173" s="2"/>
      <c r="C173" s="2"/>
      <c r="D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</row>
    <row r="174" spans="2:37" x14ac:dyDescent="0.2">
      <c r="B174" s="2"/>
      <c r="C174" s="2"/>
      <c r="D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</row>
    <row r="175" spans="2:37" x14ac:dyDescent="0.2">
      <c r="B175" s="2"/>
      <c r="C175" s="2"/>
      <c r="D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</row>
    <row r="176" spans="2:37" x14ac:dyDescent="0.2">
      <c r="B176" s="2"/>
      <c r="C176" s="2"/>
      <c r="D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</row>
    <row r="177" spans="2:37" x14ac:dyDescent="0.2">
      <c r="B177" s="2"/>
      <c r="C177" s="2"/>
      <c r="D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</row>
    <row r="178" spans="2:37" x14ac:dyDescent="0.2">
      <c r="B178" s="2"/>
      <c r="C178" s="2"/>
      <c r="D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</row>
    <row r="179" spans="2:37" x14ac:dyDescent="0.2">
      <c r="B179" s="2"/>
      <c r="C179" s="2"/>
      <c r="D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</row>
    <row r="180" spans="2:37" x14ac:dyDescent="0.2">
      <c r="B180" s="2"/>
      <c r="C180" s="2"/>
      <c r="D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</row>
    <row r="181" spans="2:37" x14ac:dyDescent="0.2">
      <c r="B181" s="2"/>
      <c r="C181" s="2"/>
      <c r="D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</row>
    <row r="182" spans="2:37" x14ac:dyDescent="0.2">
      <c r="B182" s="2"/>
      <c r="C182" s="2"/>
      <c r="D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</row>
    <row r="183" spans="2:37" x14ac:dyDescent="0.2">
      <c r="B183" s="2"/>
      <c r="C183" s="2"/>
      <c r="D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</row>
    <row r="184" spans="2:37" x14ac:dyDescent="0.2">
      <c r="B184" s="2"/>
      <c r="C184" s="2"/>
      <c r="D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</row>
    <row r="185" spans="2:37" x14ac:dyDescent="0.2">
      <c r="B185" s="2"/>
      <c r="C185" s="2"/>
      <c r="D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</row>
    <row r="186" spans="2:37" x14ac:dyDescent="0.2">
      <c r="B186" s="2"/>
      <c r="C186" s="2"/>
      <c r="D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</row>
    <row r="187" spans="2:37" x14ac:dyDescent="0.2">
      <c r="B187" s="2"/>
      <c r="C187" s="2"/>
      <c r="D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</row>
    <row r="188" spans="2:37" x14ac:dyDescent="0.2">
      <c r="B188" s="2"/>
      <c r="C188" s="2"/>
      <c r="D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</row>
    <row r="189" spans="2:37" x14ac:dyDescent="0.2">
      <c r="B189" s="2"/>
      <c r="C189" s="2"/>
      <c r="D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</row>
    <row r="190" spans="2:37" x14ac:dyDescent="0.2">
      <c r="B190" s="2"/>
      <c r="C190" s="2"/>
      <c r="D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</row>
    <row r="191" spans="2:37" x14ac:dyDescent="0.2">
      <c r="B191" s="2"/>
      <c r="C191" s="2"/>
      <c r="D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</row>
    <row r="192" spans="2:37" x14ac:dyDescent="0.2">
      <c r="B192" s="2"/>
      <c r="C192" s="2"/>
      <c r="D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</row>
    <row r="193" spans="2:37" x14ac:dyDescent="0.2">
      <c r="B193" s="2"/>
      <c r="C193" s="2"/>
      <c r="D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</row>
    <row r="194" spans="2:37" x14ac:dyDescent="0.2">
      <c r="B194" s="2"/>
      <c r="C194" s="2"/>
      <c r="D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</row>
    <row r="195" spans="2:37" x14ac:dyDescent="0.2">
      <c r="B195" s="2"/>
      <c r="C195" s="2"/>
      <c r="D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</row>
    <row r="196" spans="2:37" x14ac:dyDescent="0.2">
      <c r="B196" s="2"/>
      <c r="C196" s="2"/>
      <c r="D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</row>
    <row r="197" spans="2:37" x14ac:dyDescent="0.2">
      <c r="B197" s="2"/>
      <c r="C197" s="2"/>
      <c r="D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</row>
    <row r="198" spans="2:37" x14ac:dyDescent="0.2">
      <c r="B198" s="2"/>
      <c r="C198" s="2"/>
      <c r="D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</row>
    <row r="199" spans="2:37" x14ac:dyDescent="0.2">
      <c r="B199" s="2"/>
      <c r="C199" s="2"/>
      <c r="D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</row>
    <row r="200" spans="2:37" x14ac:dyDescent="0.2">
      <c r="B200" s="2"/>
      <c r="C200" s="2"/>
      <c r="D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</row>
    <row r="201" spans="2:37" x14ac:dyDescent="0.2">
      <c r="B201" s="2"/>
      <c r="C201" s="2"/>
      <c r="D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</row>
    <row r="202" spans="2:37" x14ac:dyDescent="0.2">
      <c r="B202" s="2"/>
      <c r="C202" s="2"/>
      <c r="D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</row>
    <row r="203" spans="2:37" x14ac:dyDescent="0.2">
      <c r="B203" s="2"/>
      <c r="C203" s="2"/>
      <c r="D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</row>
    <row r="204" spans="2:37" x14ac:dyDescent="0.2">
      <c r="B204" s="2"/>
      <c r="C204" s="2"/>
      <c r="D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</row>
    <row r="205" spans="2:37" x14ac:dyDescent="0.2">
      <c r="B205" s="2"/>
      <c r="C205" s="2"/>
      <c r="D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</row>
    <row r="206" spans="2:37" x14ac:dyDescent="0.2">
      <c r="B206" s="2"/>
      <c r="C206" s="2"/>
      <c r="D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</row>
    <row r="207" spans="2:37" x14ac:dyDescent="0.2">
      <c r="B207" s="2"/>
      <c r="C207" s="2"/>
      <c r="D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</row>
    <row r="208" spans="2:37" x14ac:dyDescent="0.2">
      <c r="B208" s="2"/>
      <c r="C208" s="2"/>
      <c r="D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</row>
    <row r="209" spans="2:37" x14ac:dyDescent="0.2">
      <c r="B209" s="2"/>
      <c r="C209" s="2"/>
      <c r="D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</row>
    <row r="210" spans="2:37" x14ac:dyDescent="0.2">
      <c r="B210" s="2"/>
      <c r="C210" s="2"/>
      <c r="D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</row>
    <row r="211" spans="2:37" x14ac:dyDescent="0.2">
      <c r="B211" s="2"/>
      <c r="C211" s="2"/>
      <c r="D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</row>
    <row r="212" spans="2:37" x14ac:dyDescent="0.2">
      <c r="B212" s="2"/>
      <c r="C212" s="2"/>
      <c r="D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</row>
    <row r="213" spans="2:37" x14ac:dyDescent="0.2">
      <c r="B213" s="2"/>
      <c r="C213" s="2"/>
      <c r="D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</row>
    <row r="214" spans="2:37" x14ac:dyDescent="0.2">
      <c r="B214" s="2"/>
      <c r="C214" s="2"/>
      <c r="D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</row>
    <row r="215" spans="2:37" x14ac:dyDescent="0.2">
      <c r="B215" s="2"/>
      <c r="C215" s="2"/>
      <c r="D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</row>
    <row r="216" spans="2:37" x14ac:dyDescent="0.2">
      <c r="B216" s="2"/>
      <c r="C216" s="2"/>
      <c r="D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</row>
    <row r="217" spans="2:37" x14ac:dyDescent="0.2">
      <c r="B217" s="2"/>
      <c r="C217" s="2"/>
      <c r="D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</row>
    <row r="218" spans="2:37" x14ac:dyDescent="0.2">
      <c r="B218" s="2"/>
      <c r="C218" s="2"/>
      <c r="D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</row>
    <row r="219" spans="2:37" x14ac:dyDescent="0.2">
      <c r="B219" s="2"/>
      <c r="C219" s="2"/>
      <c r="D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</row>
    <row r="220" spans="2:37" x14ac:dyDescent="0.2">
      <c r="B220" s="2"/>
      <c r="C220" s="2"/>
      <c r="D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</row>
    <row r="221" spans="2:37" x14ac:dyDescent="0.2">
      <c r="B221" s="2"/>
      <c r="C221" s="2"/>
      <c r="D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</row>
    <row r="222" spans="2:37" x14ac:dyDescent="0.2">
      <c r="B222" s="2"/>
      <c r="C222" s="2"/>
      <c r="D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</row>
    <row r="223" spans="2:37" x14ac:dyDescent="0.2">
      <c r="B223" s="2"/>
      <c r="C223" s="2"/>
      <c r="D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</row>
    <row r="224" spans="2:37" x14ac:dyDescent="0.2">
      <c r="B224" s="2"/>
      <c r="C224" s="2"/>
      <c r="D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</row>
    <row r="225" spans="2:37" x14ac:dyDescent="0.2">
      <c r="B225" s="2"/>
      <c r="C225" s="2"/>
      <c r="D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</row>
    <row r="226" spans="2:37" x14ac:dyDescent="0.2">
      <c r="B226" s="2"/>
      <c r="C226" s="2"/>
      <c r="D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</row>
    <row r="227" spans="2:37" x14ac:dyDescent="0.2">
      <c r="B227" s="2"/>
      <c r="C227" s="2"/>
      <c r="D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</row>
    <row r="228" spans="2:37" x14ac:dyDescent="0.2">
      <c r="B228" s="2"/>
      <c r="C228" s="2"/>
      <c r="D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</row>
    <row r="229" spans="2:37" x14ac:dyDescent="0.2">
      <c r="B229" s="2"/>
      <c r="C229" s="2"/>
      <c r="D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</row>
    <row r="230" spans="2:37" x14ac:dyDescent="0.2">
      <c r="B230" s="2"/>
      <c r="C230" s="2"/>
      <c r="D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</row>
    <row r="231" spans="2:37" x14ac:dyDescent="0.2">
      <c r="B231" s="2"/>
      <c r="C231" s="2"/>
      <c r="D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</row>
    <row r="232" spans="2:37" x14ac:dyDescent="0.2">
      <c r="B232" s="2"/>
      <c r="C232" s="2"/>
      <c r="D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</row>
    <row r="233" spans="2:37" x14ac:dyDescent="0.2">
      <c r="B233" s="2"/>
      <c r="C233" s="2"/>
      <c r="D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</row>
    <row r="234" spans="2:37" x14ac:dyDescent="0.2">
      <c r="B234" s="2"/>
      <c r="C234" s="2"/>
      <c r="D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</row>
    <row r="235" spans="2:37" x14ac:dyDescent="0.2">
      <c r="B235" s="2"/>
      <c r="C235" s="2"/>
      <c r="D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</row>
    <row r="236" spans="2:37" x14ac:dyDescent="0.2">
      <c r="B236" s="2"/>
      <c r="C236" s="2"/>
      <c r="D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</row>
    <row r="237" spans="2:37" x14ac:dyDescent="0.2">
      <c r="B237" s="2"/>
      <c r="C237" s="2"/>
      <c r="D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</row>
    <row r="238" spans="2:37" x14ac:dyDescent="0.2">
      <c r="B238" s="2"/>
      <c r="C238" s="2"/>
      <c r="D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</row>
    <row r="239" spans="2:37" x14ac:dyDescent="0.2">
      <c r="B239" s="2"/>
      <c r="C239" s="2"/>
      <c r="D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</row>
    <row r="240" spans="2:37" x14ac:dyDescent="0.2">
      <c r="B240" s="2"/>
      <c r="C240" s="2"/>
      <c r="D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</row>
    <row r="241" spans="2:37" x14ac:dyDescent="0.2">
      <c r="B241" s="2"/>
      <c r="C241" s="2"/>
      <c r="D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</row>
    <row r="242" spans="2:37" x14ac:dyDescent="0.2">
      <c r="B242" s="2"/>
      <c r="C242" s="2"/>
      <c r="D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</row>
    <row r="243" spans="2:37" x14ac:dyDescent="0.2">
      <c r="B243" s="2"/>
      <c r="C243" s="2"/>
      <c r="D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</row>
    <row r="244" spans="2:37" x14ac:dyDescent="0.2">
      <c r="B244" s="2"/>
      <c r="C244" s="2"/>
      <c r="D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</row>
    <row r="245" spans="2:37" x14ac:dyDescent="0.2">
      <c r="B245" s="2"/>
      <c r="C245" s="2"/>
      <c r="D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</row>
    <row r="246" spans="2:37" x14ac:dyDescent="0.2">
      <c r="B246" s="2"/>
      <c r="C246" s="2"/>
      <c r="D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</row>
    <row r="247" spans="2:37" x14ac:dyDescent="0.2">
      <c r="B247" s="2"/>
      <c r="C247" s="2"/>
      <c r="D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</row>
    <row r="248" spans="2:37" x14ac:dyDescent="0.2">
      <c r="B248" s="2"/>
      <c r="C248" s="2"/>
      <c r="D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</row>
    <row r="249" spans="2:37" x14ac:dyDescent="0.2">
      <c r="B249" s="2"/>
      <c r="C249" s="2"/>
      <c r="D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</row>
    <row r="250" spans="2:37" x14ac:dyDescent="0.2">
      <c r="B250" s="2"/>
      <c r="C250" s="2"/>
      <c r="D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</row>
    <row r="251" spans="2:37" x14ac:dyDescent="0.2">
      <c r="B251" s="2"/>
      <c r="C251" s="2"/>
      <c r="D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</row>
    <row r="252" spans="2:37" x14ac:dyDescent="0.2">
      <c r="B252" s="2"/>
      <c r="C252" s="2"/>
      <c r="D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</row>
    <row r="253" spans="2:37" x14ac:dyDescent="0.2">
      <c r="B253" s="2"/>
      <c r="C253" s="2"/>
      <c r="D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</row>
    <row r="254" spans="2:37" x14ac:dyDescent="0.2">
      <c r="B254" s="2"/>
      <c r="C254" s="2"/>
      <c r="D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</row>
    <row r="255" spans="2:37" x14ac:dyDescent="0.2">
      <c r="B255" s="2"/>
      <c r="C255" s="2"/>
      <c r="D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</row>
    <row r="256" spans="2:37" x14ac:dyDescent="0.2">
      <c r="B256" s="2"/>
      <c r="C256" s="2"/>
      <c r="D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</row>
    <row r="257" spans="2:37" x14ac:dyDescent="0.2">
      <c r="B257" s="2"/>
      <c r="C257" s="2"/>
      <c r="D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</row>
    <row r="258" spans="2:37" x14ac:dyDescent="0.2">
      <c r="B258" s="2"/>
      <c r="C258" s="2"/>
      <c r="D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</row>
    <row r="259" spans="2:37" x14ac:dyDescent="0.2">
      <c r="B259" s="2"/>
      <c r="C259" s="2"/>
      <c r="D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</row>
    <row r="260" spans="2:37" x14ac:dyDescent="0.2">
      <c r="B260" s="2"/>
      <c r="C260" s="2"/>
      <c r="D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</row>
    <row r="261" spans="2:37" x14ac:dyDescent="0.2">
      <c r="B261" s="2"/>
      <c r="C261" s="2"/>
      <c r="D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</row>
    <row r="262" spans="2:37" x14ac:dyDescent="0.2">
      <c r="B262" s="2"/>
      <c r="C262" s="2"/>
      <c r="D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</row>
    <row r="263" spans="2:37" x14ac:dyDescent="0.2">
      <c r="B263" s="2"/>
      <c r="C263" s="2"/>
      <c r="D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</row>
    <row r="264" spans="2:37" x14ac:dyDescent="0.2">
      <c r="B264" s="2"/>
      <c r="C264" s="2"/>
      <c r="D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</row>
    <row r="265" spans="2:37" x14ac:dyDescent="0.2">
      <c r="B265" s="2"/>
      <c r="C265" s="2"/>
      <c r="D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</row>
    <row r="266" spans="2:37" x14ac:dyDescent="0.2">
      <c r="B266" s="2"/>
      <c r="C266" s="2"/>
      <c r="D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</row>
    <row r="267" spans="2:37" x14ac:dyDescent="0.2">
      <c r="B267" s="2"/>
      <c r="C267" s="2"/>
      <c r="D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</row>
    <row r="268" spans="2:37" x14ac:dyDescent="0.2">
      <c r="B268" s="2"/>
      <c r="C268" s="2"/>
      <c r="D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</row>
    <row r="269" spans="2:37" x14ac:dyDescent="0.2">
      <c r="B269" s="2"/>
      <c r="C269" s="2"/>
      <c r="D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</row>
    <row r="270" spans="2:37" x14ac:dyDescent="0.2">
      <c r="B270" s="2"/>
      <c r="C270" s="2"/>
      <c r="D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</row>
    <row r="271" spans="2:37" x14ac:dyDescent="0.2">
      <c r="B271" s="2"/>
      <c r="C271" s="2"/>
      <c r="D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</row>
    <row r="272" spans="2:37" x14ac:dyDescent="0.2">
      <c r="B272" s="2"/>
      <c r="C272" s="2"/>
      <c r="D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</row>
    <row r="273" spans="2:37" x14ac:dyDescent="0.2">
      <c r="B273" s="2"/>
      <c r="C273" s="2"/>
      <c r="D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</row>
    <row r="274" spans="2:37" x14ac:dyDescent="0.2">
      <c r="B274" s="2"/>
      <c r="C274" s="2"/>
      <c r="D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</row>
    <row r="275" spans="2:37" x14ac:dyDescent="0.2">
      <c r="B275" s="2"/>
      <c r="C275" s="2"/>
      <c r="D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</row>
    <row r="276" spans="2:37" x14ac:dyDescent="0.2">
      <c r="B276" s="2"/>
      <c r="C276" s="2"/>
      <c r="D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</row>
    <row r="277" spans="2:37" x14ac:dyDescent="0.2">
      <c r="B277" s="2"/>
      <c r="C277" s="2"/>
      <c r="D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</row>
    <row r="278" spans="2:37" x14ac:dyDescent="0.2">
      <c r="B278" s="2"/>
      <c r="C278" s="2"/>
      <c r="D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</row>
    <row r="279" spans="2:37" x14ac:dyDescent="0.2">
      <c r="B279" s="2"/>
      <c r="C279" s="2"/>
      <c r="D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</row>
    <row r="280" spans="2:37" x14ac:dyDescent="0.2">
      <c r="B280" s="2"/>
      <c r="C280" s="2"/>
      <c r="D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</row>
    <row r="281" spans="2:37" x14ac:dyDescent="0.2">
      <c r="B281" s="2"/>
      <c r="C281" s="2"/>
      <c r="D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</row>
    <row r="282" spans="2:37" x14ac:dyDescent="0.2">
      <c r="B282" s="2"/>
      <c r="C282" s="2"/>
      <c r="D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</row>
    <row r="283" spans="2:37" x14ac:dyDescent="0.2">
      <c r="B283" s="2"/>
      <c r="C283" s="2"/>
      <c r="D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</row>
    <row r="284" spans="2:37" x14ac:dyDescent="0.2">
      <c r="B284" s="2"/>
      <c r="C284" s="2"/>
      <c r="D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</row>
    <row r="285" spans="2:37" x14ac:dyDescent="0.2">
      <c r="B285" s="2"/>
      <c r="C285" s="2"/>
      <c r="D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</row>
    <row r="286" spans="2:37" x14ac:dyDescent="0.2">
      <c r="B286" s="2"/>
      <c r="C286" s="2"/>
      <c r="D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</row>
    <row r="287" spans="2:37" x14ac:dyDescent="0.2">
      <c r="B287" s="2"/>
      <c r="C287" s="2"/>
      <c r="D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</row>
    <row r="288" spans="2:37" x14ac:dyDescent="0.2">
      <c r="B288" s="2"/>
      <c r="C288" s="2"/>
      <c r="D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</row>
    <row r="289" spans="2:37" x14ac:dyDescent="0.2">
      <c r="B289" s="2"/>
      <c r="C289" s="2"/>
      <c r="D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</row>
    <row r="290" spans="2:37" x14ac:dyDescent="0.2">
      <c r="B290" s="2"/>
      <c r="C290" s="2"/>
      <c r="D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</row>
    <row r="291" spans="2:37" x14ac:dyDescent="0.2">
      <c r="B291" s="2"/>
      <c r="C291" s="2"/>
      <c r="D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</row>
    <row r="292" spans="2:37" x14ac:dyDescent="0.2">
      <c r="B292" s="2"/>
      <c r="C292" s="2"/>
      <c r="D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</row>
    <row r="293" spans="2:37" x14ac:dyDescent="0.2">
      <c r="B293" s="2"/>
      <c r="C293" s="2"/>
      <c r="D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</row>
    <row r="294" spans="2:37" x14ac:dyDescent="0.2">
      <c r="B294" s="2"/>
      <c r="C294" s="2"/>
      <c r="D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</row>
    <row r="295" spans="2:37" x14ac:dyDescent="0.2">
      <c r="B295" s="2"/>
      <c r="C295" s="2"/>
      <c r="D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</row>
    <row r="296" spans="2:37" x14ac:dyDescent="0.2">
      <c r="B296" s="2"/>
      <c r="C296" s="2"/>
      <c r="D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</row>
    <row r="297" spans="2:37" x14ac:dyDescent="0.2">
      <c r="B297" s="2"/>
      <c r="C297" s="2"/>
      <c r="D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</row>
    <row r="298" spans="2:37" x14ac:dyDescent="0.2">
      <c r="B298" s="2"/>
      <c r="C298" s="2"/>
      <c r="D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</row>
    <row r="299" spans="2:37" x14ac:dyDescent="0.2">
      <c r="B299" s="2"/>
      <c r="C299" s="2"/>
      <c r="D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</row>
    <row r="300" spans="2:37" x14ac:dyDescent="0.2">
      <c r="B300" s="2"/>
      <c r="C300" s="2"/>
      <c r="D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</row>
    <row r="301" spans="2:37" x14ac:dyDescent="0.2">
      <c r="B301" s="2"/>
      <c r="C301" s="2"/>
      <c r="D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</row>
    <row r="302" spans="2:37" x14ac:dyDescent="0.2">
      <c r="B302" s="2"/>
      <c r="C302" s="2"/>
      <c r="D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</row>
    <row r="303" spans="2:37" x14ac:dyDescent="0.2">
      <c r="B303" s="2"/>
      <c r="C303" s="2"/>
      <c r="D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</row>
    <row r="304" spans="2:37" x14ac:dyDescent="0.2">
      <c r="B304" s="2"/>
      <c r="C304" s="2"/>
      <c r="D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</row>
    <row r="305" spans="2:37" x14ac:dyDescent="0.2">
      <c r="B305" s="2"/>
      <c r="C305" s="2"/>
      <c r="D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</row>
    <row r="306" spans="2:37" x14ac:dyDescent="0.2">
      <c r="B306" s="2"/>
      <c r="C306" s="2"/>
      <c r="D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</row>
    <row r="307" spans="2:37" x14ac:dyDescent="0.2">
      <c r="B307" s="2"/>
      <c r="C307" s="2"/>
      <c r="D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</row>
    <row r="308" spans="2:37" x14ac:dyDescent="0.2">
      <c r="B308" s="2"/>
      <c r="C308" s="2"/>
      <c r="D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</row>
    <row r="309" spans="2:37" x14ac:dyDescent="0.2">
      <c r="B309" s="2"/>
      <c r="C309" s="2"/>
      <c r="D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</row>
    <row r="310" spans="2:37" x14ac:dyDescent="0.2">
      <c r="B310" s="2"/>
      <c r="C310" s="2"/>
      <c r="D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</row>
    <row r="311" spans="2:37" x14ac:dyDescent="0.2">
      <c r="B311" s="2"/>
      <c r="C311" s="2"/>
      <c r="D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</row>
    <row r="312" spans="2:37" x14ac:dyDescent="0.2">
      <c r="B312" s="2"/>
      <c r="C312" s="2"/>
      <c r="D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</row>
    <row r="313" spans="2:37" x14ac:dyDescent="0.2">
      <c r="B313" s="2"/>
      <c r="C313" s="2"/>
      <c r="D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</row>
    <row r="314" spans="2:37" x14ac:dyDescent="0.2">
      <c r="B314" s="2"/>
      <c r="C314" s="2"/>
      <c r="D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</row>
    <row r="315" spans="2:37" x14ac:dyDescent="0.2">
      <c r="B315" s="2"/>
      <c r="C315" s="2"/>
      <c r="D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</row>
    <row r="316" spans="2:37" x14ac:dyDescent="0.2">
      <c r="B316" s="2"/>
      <c r="C316" s="2"/>
      <c r="D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</row>
    <row r="317" spans="2:37" x14ac:dyDescent="0.2">
      <c r="B317" s="2"/>
      <c r="C317" s="2"/>
      <c r="D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</row>
    <row r="318" spans="2:37" x14ac:dyDescent="0.2">
      <c r="B318" s="2"/>
      <c r="C318" s="2"/>
      <c r="D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</row>
    <row r="319" spans="2:37" x14ac:dyDescent="0.2">
      <c r="B319" s="2"/>
      <c r="C319" s="2"/>
      <c r="D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</row>
    <row r="320" spans="2:37" x14ac:dyDescent="0.2">
      <c r="B320" s="2"/>
      <c r="C320" s="2"/>
      <c r="D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</row>
    <row r="321" spans="2:37" x14ac:dyDescent="0.2">
      <c r="B321" s="2"/>
      <c r="C321" s="2"/>
      <c r="D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</row>
    <row r="322" spans="2:37" x14ac:dyDescent="0.2">
      <c r="B322" s="2"/>
      <c r="C322" s="2"/>
      <c r="D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</row>
    <row r="323" spans="2:37" x14ac:dyDescent="0.2">
      <c r="B323" s="2"/>
      <c r="C323" s="2"/>
      <c r="D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</row>
    <row r="324" spans="2:37" x14ac:dyDescent="0.2">
      <c r="B324" s="2"/>
      <c r="C324" s="2"/>
      <c r="D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</row>
    <row r="325" spans="2:37" x14ac:dyDescent="0.2">
      <c r="B325" s="2"/>
      <c r="C325" s="2"/>
      <c r="D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</row>
    <row r="326" spans="2:37" x14ac:dyDescent="0.2">
      <c r="B326" s="2"/>
      <c r="C326" s="2"/>
      <c r="D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</row>
    <row r="327" spans="2:37" x14ac:dyDescent="0.2">
      <c r="B327" s="2"/>
      <c r="C327" s="2"/>
      <c r="D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</row>
    <row r="328" spans="2:37" x14ac:dyDescent="0.2">
      <c r="B328" s="2"/>
      <c r="C328" s="2"/>
      <c r="D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</row>
    <row r="329" spans="2:37" x14ac:dyDescent="0.2">
      <c r="B329" s="2"/>
      <c r="C329" s="2"/>
      <c r="D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</row>
    <row r="330" spans="2:37" x14ac:dyDescent="0.2">
      <c r="B330" s="2"/>
      <c r="C330" s="2"/>
      <c r="D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</row>
    <row r="331" spans="2:37" x14ac:dyDescent="0.2">
      <c r="B331" s="2"/>
      <c r="C331" s="2"/>
      <c r="D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</row>
    <row r="332" spans="2:37" x14ac:dyDescent="0.2">
      <c r="B332" s="2"/>
      <c r="C332" s="2"/>
      <c r="D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</row>
    <row r="333" spans="2:37" x14ac:dyDescent="0.2">
      <c r="B333" s="2"/>
      <c r="C333" s="2"/>
      <c r="D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</row>
    <row r="334" spans="2:37" x14ac:dyDescent="0.2">
      <c r="B334" s="2"/>
      <c r="C334" s="2"/>
      <c r="D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</row>
    <row r="335" spans="2:37" x14ac:dyDescent="0.2">
      <c r="B335" s="2"/>
      <c r="C335" s="2"/>
      <c r="D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</row>
    <row r="336" spans="2:37" x14ac:dyDescent="0.2">
      <c r="B336" s="2"/>
      <c r="C336" s="2"/>
      <c r="D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</row>
    <row r="337" spans="2:37" x14ac:dyDescent="0.2">
      <c r="B337" s="2"/>
      <c r="C337" s="2"/>
      <c r="D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</row>
    <row r="338" spans="2:37" x14ac:dyDescent="0.2">
      <c r="B338" s="2"/>
      <c r="C338" s="2"/>
      <c r="D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</row>
    <row r="339" spans="2:37" x14ac:dyDescent="0.2">
      <c r="B339" s="2"/>
      <c r="C339" s="2"/>
      <c r="D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</row>
    <row r="340" spans="2:37" x14ac:dyDescent="0.2">
      <c r="B340" s="2"/>
      <c r="C340" s="2"/>
      <c r="D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</row>
    <row r="341" spans="2:37" x14ac:dyDescent="0.2">
      <c r="B341" s="2"/>
      <c r="C341" s="2"/>
      <c r="D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</row>
    <row r="342" spans="2:37" x14ac:dyDescent="0.2">
      <c r="B342" s="2"/>
      <c r="C342" s="2"/>
      <c r="D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</row>
    <row r="343" spans="2:37" x14ac:dyDescent="0.2">
      <c r="B343" s="2"/>
      <c r="C343" s="2"/>
      <c r="D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</row>
    <row r="344" spans="2:37" x14ac:dyDescent="0.2">
      <c r="B344" s="2"/>
      <c r="C344" s="2"/>
      <c r="D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</row>
    <row r="345" spans="2:37" x14ac:dyDescent="0.2">
      <c r="B345" s="2"/>
      <c r="C345" s="2"/>
      <c r="D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</row>
    <row r="346" spans="2:37" x14ac:dyDescent="0.2">
      <c r="B346" s="2"/>
      <c r="C346" s="2"/>
      <c r="D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</row>
    <row r="347" spans="2:37" x14ac:dyDescent="0.2">
      <c r="B347" s="2"/>
      <c r="C347" s="2"/>
      <c r="D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</row>
    <row r="348" spans="2:37" x14ac:dyDescent="0.2">
      <c r="B348" s="2"/>
      <c r="C348" s="2"/>
      <c r="D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</row>
    <row r="349" spans="2:37" x14ac:dyDescent="0.2">
      <c r="B349" s="2"/>
      <c r="C349" s="2"/>
      <c r="D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</row>
    <row r="350" spans="2:37" x14ac:dyDescent="0.2">
      <c r="B350" s="2"/>
      <c r="C350" s="2"/>
      <c r="D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</row>
    <row r="351" spans="2:37" x14ac:dyDescent="0.2">
      <c r="B351" s="2"/>
      <c r="C351" s="2"/>
      <c r="D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</row>
    <row r="352" spans="2:37" x14ac:dyDescent="0.2">
      <c r="B352" s="2"/>
      <c r="C352" s="2"/>
      <c r="D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</row>
    <row r="353" spans="2:37" x14ac:dyDescent="0.2">
      <c r="B353" s="2"/>
      <c r="C353" s="2"/>
      <c r="D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</row>
    <row r="354" spans="2:37" x14ac:dyDescent="0.2">
      <c r="B354" s="2"/>
      <c r="C354" s="2"/>
      <c r="D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</row>
    <row r="355" spans="2:37" x14ac:dyDescent="0.2">
      <c r="B355" s="2"/>
      <c r="C355" s="2"/>
      <c r="D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</row>
    <row r="356" spans="2:37" x14ac:dyDescent="0.2">
      <c r="B356" s="2"/>
      <c r="C356" s="2"/>
      <c r="D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</row>
    <row r="357" spans="2:37" x14ac:dyDescent="0.2">
      <c r="B357" s="2"/>
      <c r="C357" s="2"/>
      <c r="D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</row>
    <row r="358" spans="2:37" x14ac:dyDescent="0.2">
      <c r="B358" s="2"/>
      <c r="C358" s="2"/>
      <c r="D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</row>
    <row r="359" spans="2:37" x14ac:dyDescent="0.2">
      <c r="B359" s="2"/>
      <c r="C359" s="2"/>
      <c r="D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</row>
    <row r="360" spans="2:37" x14ac:dyDescent="0.2">
      <c r="B360" s="2"/>
      <c r="C360" s="2"/>
      <c r="D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</row>
    <row r="361" spans="2:37" x14ac:dyDescent="0.2">
      <c r="B361" s="2"/>
      <c r="C361" s="2"/>
      <c r="D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</row>
    <row r="362" spans="2:37" x14ac:dyDescent="0.2">
      <c r="B362" s="2"/>
      <c r="C362" s="2"/>
      <c r="D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</row>
    <row r="363" spans="2:37" x14ac:dyDescent="0.2">
      <c r="B363" s="2"/>
      <c r="C363" s="2"/>
      <c r="D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</row>
    <row r="364" spans="2:37" x14ac:dyDescent="0.2">
      <c r="B364" s="2"/>
      <c r="C364" s="2"/>
      <c r="D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</row>
    <row r="365" spans="2:37" x14ac:dyDescent="0.2">
      <c r="B365" s="2"/>
      <c r="C365" s="2"/>
      <c r="D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</row>
    <row r="366" spans="2:37" x14ac:dyDescent="0.2">
      <c r="B366" s="2"/>
      <c r="C366" s="2"/>
      <c r="D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</row>
    <row r="367" spans="2:37" x14ac:dyDescent="0.2">
      <c r="B367" s="2"/>
      <c r="C367" s="2"/>
      <c r="D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</row>
    <row r="368" spans="2:37" x14ac:dyDescent="0.2">
      <c r="B368" s="2"/>
      <c r="C368" s="2"/>
      <c r="D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</row>
    <row r="369" spans="2:37" x14ac:dyDescent="0.2">
      <c r="B369" s="2"/>
      <c r="C369" s="2"/>
      <c r="D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</row>
    <row r="370" spans="2:37" x14ac:dyDescent="0.2">
      <c r="B370" s="2"/>
      <c r="C370" s="2"/>
      <c r="D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</row>
    <row r="371" spans="2:37" x14ac:dyDescent="0.2">
      <c r="B371" s="2"/>
      <c r="C371" s="2"/>
      <c r="D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</row>
    <row r="372" spans="2:37" x14ac:dyDescent="0.2">
      <c r="B372" s="2"/>
      <c r="C372" s="2"/>
      <c r="D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</row>
    <row r="373" spans="2:37" x14ac:dyDescent="0.2">
      <c r="B373" s="2"/>
      <c r="C373" s="2"/>
      <c r="D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</row>
    <row r="374" spans="2:37" x14ac:dyDescent="0.2">
      <c r="B374" s="2"/>
      <c r="C374" s="2"/>
      <c r="D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</row>
    <row r="375" spans="2:37" x14ac:dyDescent="0.2">
      <c r="B375" s="2"/>
      <c r="C375" s="2"/>
      <c r="D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</row>
    <row r="376" spans="2:37" x14ac:dyDescent="0.2">
      <c r="B376" s="2"/>
      <c r="C376" s="2"/>
      <c r="D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</row>
    <row r="377" spans="2:37" x14ac:dyDescent="0.2">
      <c r="B377" s="2"/>
      <c r="C377" s="2"/>
      <c r="D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</row>
    <row r="378" spans="2:37" x14ac:dyDescent="0.2">
      <c r="B378" s="2"/>
      <c r="C378" s="2"/>
      <c r="D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</row>
    <row r="379" spans="2:37" x14ac:dyDescent="0.2">
      <c r="B379" s="2"/>
      <c r="C379" s="2"/>
      <c r="D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</row>
    <row r="380" spans="2:37" x14ac:dyDescent="0.2">
      <c r="B380" s="2"/>
      <c r="C380" s="2"/>
      <c r="D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</row>
    <row r="381" spans="2:37" x14ac:dyDescent="0.2">
      <c r="B381" s="2"/>
      <c r="C381" s="2"/>
      <c r="D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</row>
    <row r="382" spans="2:37" x14ac:dyDescent="0.2">
      <c r="B382" s="2"/>
      <c r="C382" s="2"/>
      <c r="D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</row>
    <row r="383" spans="2:37" x14ac:dyDescent="0.2">
      <c r="B383" s="2"/>
      <c r="C383" s="2"/>
      <c r="D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</row>
    <row r="384" spans="2:37" x14ac:dyDescent="0.2">
      <c r="B384" s="2"/>
      <c r="C384" s="2"/>
      <c r="D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</row>
    <row r="385" spans="2:37" x14ac:dyDescent="0.2">
      <c r="B385" s="2"/>
      <c r="C385" s="2"/>
      <c r="D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</row>
    <row r="386" spans="2:37" x14ac:dyDescent="0.2">
      <c r="B386" s="2"/>
      <c r="C386" s="2"/>
      <c r="D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</row>
    <row r="387" spans="2:37" x14ac:dyDescent="0.2">
      <c r="B387" s="2"/>
      <c r="C387" s="2"/>
      <c r="D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</row>
    <row r="388" spans="2:37" x14ac:dyDescent="0.2">
      <c r="B388" s="2"/>
      <c r="C388" s="2"/>
      <c r="D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</row>
    <row r="389" spans="2:37" x14ac:dyDescent="0.2">
      <c r="B389" s="2"/>
      <c r="C389" s="2"/>
      <c r="D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</row>
    <row r="390" spans="2:37" x14ac:dyDescent="0.2">
      <c r="B390" s="2"/>
      <c r="C390" s="2"/>
      <c r="D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</row>
    <row r="391" spans="2:37" x14ac:dyDescent="0.2">
      <c r="B391" s="2"/>
      <c r="C391" s="2"/>
      <c r="D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</row>
    <row r="392" spans="2:37" x14ac:dyDescent="0.2">
      <c r="B392" s="2"/>
      <c r="C392" s="2"/>
      <c r="D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</row>
    <row r="393" spans="2:37" x14ac:dyDescent="0.2">
      <c r="B393" s="2"/>
      <c r="C393" s="2"/>
      <c r="D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</row>
    <row r="394" spans="2:37" x14ac:dyDescent="0.2">
      <c r="B394" s="2"/>
      <c r="C394" s="2"/>
      <c r="D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</row>
    <row r="395" spans="2:37" x14ac:dyDescent="0.2">
      <c r="B395" s="2"/>
      <c r="C395" s="2"/>
      <c r="D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</row>
    <row r="396" spans="2:37" x14ac:dyDescent="0.2">
      <c r="B396" s="2"/>
      <c r="C396" s="2"/>
      <c r="D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</row>
    <row r="397" spans="2:37" x14ac:dyDescent="0.2">
      <c r="B397" s="2"/>
      <c r="C397" s="2"/>
      <c r="D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</row>
    <row r="398" spans="2:37" x14ac:dyDescent="0.2">
      <c r="B398" s="2"/>
      <c r="C398" s="2"/>
      <c r="D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</row>
    <row r="399" spans="2:37" x14ac:dyDescent="0.2">
      <c r="B399" s="2"/>
      <c r="C399" s="2"/>
      <c r="D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</row>
    <row r="400" spans="2:37" x14ac:dyDescent="0.2">
      <c r="B400" s="2"/>
      <c r="C400" s="2"/>
      <c r="D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</row>
    <row r="401" spans="2:37" x14ac:dyDescent="0.2">
      <c r="B401" s="2"/>
      <c r="C401" s="2"/>
      <c r="D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</row>
    <row r="402" spans="2:37" x14ac:dyDescent="0.2">
      <c r="B402" s="2"/>
      <c r="C402" s="2"/>
      <c r="D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</row>
    <row r="403" spans="2:37" x14ac:dyDescent="0.2">
      <c r="B403" s="2"/>
      <c r="C403" s="2"/>
      <c r="D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</row>
    <row r="404" spans="2:37" x14ac:dyDescent="0.2">
      <c r="B404" s="2"/>
      <c r="C404" s="2"/>
      <c r="D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</row>
    <row r="405" spans="2:37" x14ac:dyDescent="0.2">
      <c r="B405" s="2"/>
      <c r="C405" s="2"/>
      <c r="D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</row>
    <row r="406" spans="2:37" x14ac:dyDescent="0.2">
      <c r="B406" s="2"/>
      <c r="C406" s="2"/>
      <c r="D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</row>
    <row r="407" spans="2:37" x14ac:dyDescent="0.2">
      <c r="B407" s="2"/>
      <c r="C407" s="2"/>
      <c r="D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</row>
    <row r="408" spans="2:37" x14ac:dyDescent="0.2">
      <c r="B408" s="2"/>
      <c r="C408" s="2"/>
      <c r="D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</row>
    <row r="409" spans="2:37" x14ac:dyDescent="0.2">
      <c r="B409" s="2"/>
      <c r="C409" s="2"/>
      <c r="D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</row>
    <row r="410" spans="2:37" x14ac:dyDescent="0.2">
      <c r="B410" s="2"/>
      <c r="C410" s="2"/>
      <c r="D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</row>
    <row r="411" spans="2:37" x14ac:dyDescent="0.2">
      <c r="B411" s="2"/>
      <c r="C411" s="2"/>
      <c r="D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</row>
    <row r="412" spans="2:37" x14ac:dyDescent="0.2">
      <c r="B412" s="2"/>
      <c r="C412" s="2"/>
      <c r="D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</row>
    <row r="413" spans="2:37" x14ac:dyDescent="0.2">
      <c r="B413" s="2"/>
      <c r="C413" s="2"/>
      <c r="D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</row>
    <row r="414" spans="2:37" x14ac:dyDescent="0.2">
      <c r="B414" s="2"/>
      <c r="C414" s="2"/>
      <c r="D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</row>
    <row r="415" spans="2:37" x14ac:dyDescent="0.2">
      <c r="B415" s="2"/>
      <c r="C415" s="2"/>
      <c r="D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</row>
    <row r="416" spans="2:37" x14ac:dyDescent="0.2">
      <c r="B416" s="2"/>
      <c r="C416" s="2"/>
      <c r="D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</row>
    <row r="417" spans="2:37" x14ac:dyDescent="0.2">
      <c r="B417" s="2"/>
      <c r="C417" s="2"/>
      <c r="D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</row>
    <row r="418" spans="2:37" x14ac:dyDescent="0.2">
      <c r="B418" s="2"/>
      <c r="C418" s="2"/>
      <c r="D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</row>
    <row r="419" spans="2:37" x14ac:dyDescent="0.2">
      <c r="B419" s="2"/>
      <c r="C419" s="2"/>
      <c r="D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</row>
    <row r="420" spans="2:37" x14ac:dyDescent="0.2">
      <c r="B420" s="2"/>
      <c r="C420" s="2"/>
      <c r="D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</row>
    <row r="421" spans="2:37" x14ac:dyDescent="0.2">
      <c r="B421" s="2"/>
      <c r="C421" s="2"/>
      <c r="D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</row>
    <row r="422" spans="2:37" x14ac:dyDescent="0.2">
      <c r="B422" s="2"/>
      <c r="C422" s="2"/>
      <c r="D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</row>
    <row r="423" spans="2:37" x14ac:dyDescent="0.2">
      <c r="B423" s="2"/>
      <c r="C423" s="2"/>
      <c r="D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</row>
    <row r="424" spans="2:37" x14ac:dyDescent="0.2">
      <c r="B424" s="2"/>
      <c r="C424" s="2"/>
      <c r="D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</row>
    <row r="425" spans="2:37" x14ac:dyDescent="0.2">
      <c r="B425" s="2"/>
      <c r="C425" s="2"/>
      <c r="D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</row>
    <row r="426" spans="2:37" x14ac:dyDescent="0.2">
      <c r="B426" s="2"/>
      <c r="C426" s="2"/>
      <c r="D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</row>
    <row r="427" spans="2:37" x14ac:dyDescent="0.2">
      <c r="B427" s="2"/>
      <c r="C427" s="2"/>
      <c r="D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</row>
    <row r="428" spans="2:37" x14ac:dyDescent="0.2">
      <c r="B428" s="2"/>
      <c r="C428" s="2"/>
      <c r="D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</row>
    <row r="429" spans="2:37" x14ac:dyDescent="0.2">
      <c r="B429" s="2"/>
      <c r="C429" s="2"/>
      <c r="D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</row>
    <row r="430" spans="2:37" x14ac:dyDescent="0.2">
      <c r="B430" s="2"/>
      <c r="C430" s="2"/>
      <c r="D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</row>
    <row r="431" spans="2:37" x14ac:dyDescent="0.2">
      <c r="B431" s="2"/>
      <c r="C431" s="2"/>
      <c r="D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</row>
    <row r="432" spans="2:37" x14ac:dyDescent="0.2">
      <c r="B432" s="2"/>
      <c r="C432" s="2"/>
      <c r="D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</row>
    <row r="433" spans="2:37" x14ac:dyDescent="0.2">
      <c r="B433" s="2"/>
      <c r="C433" s="2"/>
      <c r="D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</row>
    <row r="434" spans="2:37" x14ac:dyDescent="0.2">
      <c r="B434" s="2"/>
      <c r="C434" s="2"/>
      <c r="D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</row>
    <row r="435" spans="2:37" x14ac:dyDescent="0.2">
      <c r="B435" s="2"/>
      <c r="C435" s="2"/>
      <c r="D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</row>
    <row r="436" spans="2:37" x14ac:dyDescent="0.2">
      <c r="B436" s="2"/>
      <c r="C436" s="2"/>
      <c r="D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</row>
    <row r="437" spans="2:37" x14ac:dyDescent="0.2">
      <c r="B437" s="2"/>
      <c r="C437" s="2"/>
      <c r="D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</row>
    <row r="438" spans="2:37" x14ac:dyDescent="0.2">
      <c r="B438" s="2"/>
      <c r="C438" s="2"/>
      <c r="D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</row>
    <row r="439" spans="2:37" x14ac:dyDescent="0.2">
      <c r="B439" s="2"/>
      <c r="C439" s="2"/>
      <c r="D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</row>
    <row r="440" spans="2:37" x14ac:dyDescent="0.2">
      <c r="B440" s="2"/>
      <c r="C440" s="2"/>
      <c r="D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</row>
    <row r="441" spans="2:37" x14ac:dyDescent="0.2">
      <c r="B441" s="2"/>
      <c r="C441" s="2"/>
      <c r="D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</row>
    <row r="442" spans="2:37" x14ac:dyDescent="0.2">
      <c r="B442" s="2"/>
      <c r="C442" s="2"/>
      <c r="D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</row>
    <row r="443" spans="2:37" x14ac:dyDescent="0.2">
      <c r="B443" s="2"/>
      <c r="C443" s="2"/>
      <c r="D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</row>
    <row r="444" spans="2:37" x14ac:dyDescent="0.2">
      <c r="B444" s="2"/>
      <c r="C444" s="2"/>
      <c r="D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</row>
    <row r="445" spans="2:37" x14ac:dyDescent="0.2">
      <c r="B445" s="2"/>
      <c r="C445" s="2"/>
      <c r="D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</row>
    <row r="446" spans="2:37" x14ac:dyDescent="0.2">
      <c r="B446" s="2"/>
      <c r="C446" s="2"/>
      <c r="D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</row>
    <row r="447" spans="2:37" x14ac:dyDescent="0.2">
      <c r="B447" s="2"/>
      <c r="C447" s="2"/>
      <c r="D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</row>
    <row r="448" spans="2:37" x14ac:dyDescent="0.2">
      <c r="B448" s="2"/>
      <c r="C448" s="2"/>
      <c r="D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</row>
    <row r="449" spans="2:37" x14ac:dyDescent="0.2">
      <c r="B449" s="2"/>
      <c r="C449" s="2"/>
      <c r="D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</row>
    <row r="450" spans="2:37" x14ac:dyDescent="0.2">
      <c r="B450" s="2"/>
      <c r="C450" s="2"/>
      <c r="D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</row>
    <row r="451" spans="2:37" x14ac:dyDescent="0.2">
      <c r="B451" s="2"/>
      <c r="C451" s="2"/>
      <c r="D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</row>
    <row r="452" spans="2:37" x14ac:dyDescent="0.2">
      <c r="B452" s="2"/>
      <c r="C452" s="2"/>
      <c r="D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</row>
    <row r="453" spans="2:37" x14ac:dyDescent="0.2">
      <c r="B453" s="2"/>
      <c r="C453" s="2"/>
      <c r="D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</row>
    <row r="454" spans="2:37" x14ac:dyDescent="0.2">
      <c r="B454" s="2"/>
      <c r="C454" s="2"/>
      <c r="D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</row>
    <row r="455" spans="2:37" x14ac:dyDescent="0.2">
      <c r="B455" s="2"/>
      <c r="C455" s="2"/>
      <c r="D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</row>
    <row r="456" spans="2:37" x14ac:dyDescent="0.2">
      <c r="B456" s="2"/>
      <c r="C456" s="2"/>
      <c r="D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</row>
    <row r="457" spans="2:37" x14ac:dyDescent="0.2">
      <c r="B457" s="2"/>
      <c r="C457" s="2"/>
      <c r="D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</row>
    <row r="458" spans="2:37" x14ac:dyDescent="0.2">
      <c r="B458" s="2"/>
      <c r="C458" s="2"/>
      <c r="D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</row>
    <row r="459" spans="2:37" x14ac:dyDescent="0.2">
      <c r="B459" s="2"/>
      <c r="C459" s="2"/>
      <c r="D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</row>
    <row r="460" spans="2:37" x14ac:dyDescent="0.2">
      <c r="B460" s="2"/>
      <c r="C460" s="2"/>
      <c r="D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</row>
    <row r="461" spans="2:37" x14ac:dyDescent="0.2">
      <c r="B461" s="2"/>
      <c r="C461" s="2"/>
      <c r="D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</row>
    <row r="462" spans="2:37" x14ac:dyDescent="0.2">
      <c r="B462" s="2"/>
      <c r="C462" s="2"/>
      <c r="D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</row>
    <row r="463" spans="2:37" x14ac:dyDescent="0.2">
      <c r="B463" s="2"/>
      <c r="C463" s="2"/>
      <c r="D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</row>
    <row r="464" spans="2:37" x14ac:dyDescent="0.2">
      <c r="B464" s="2"/>
      <c r="C464" s="2"/>
      <c r="D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</row>
    <row r="465" spans="2:37" x14ac:dyDescent="0.2">
      <c r="B465" s="2"/>
      <c r="C465" s="2"/>
      <c r="D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</row>
    <row r="466" spans="2:37" x14ac:dyDescent="0.2">
      <c r="B466" s="2"/>
      <c r="C466" s="2"/>
      <c r="D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</row>
    <row r="467" spans="2:37" x14ac:dyDescent="0.2">
      <c r="B467" s="2"/>
      <c r="C467" s="2"/>
      <c r="D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</row>
    <row r="468" spans="2:37" x14ac:dyDescent="0.2">
      <c r="B468" s="2"/>
      <c r="C468" s="2"/>
      <c r="D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</row>
    <row r="469" spans="2:37" x14ac:dyDescent="0.2">
      <c r="B469" s="2"/>
      <c r="C469" s="2"/>
      <c r="D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</row>
    <row r="470" spans="2:37" x14ac:dyDescent="0.2">
      <c r="B470" s="2"/>
      <c r="C470" s="2"/>
      <c r="D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</row>
    <row r="471" spans="2:37" x14ac:dyDescent="0.2">
      <c r="B471" s="2"/>
      <c r="C471" s="2"/>
      <c r="D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</row>
    <row r="472" spans="2:37" x14ac:dyDescent="0.2">
      <c r="B472" s="2"/>
      <c r="C472" s="2"/>
      <c r="D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</row>
    <row r="473" spans="2:37" x14ac:dyDescent="0.2">
      <c r="B473" s="2"/>
      <c r="C473" s="2"/>
      <c r="D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</row>
    <row r="474" spans="2:37" x14ac:dyDescent="0.2">
      <c r="B474" s="2"/>
      <c r="C474" s="2"/>
      <c r="D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</row>
    <row r="475" spans="2:37" x14ac:dyDescent="0.2">
      <c r="B475" s="2"/>
      <c r="C475" s="2"/>
      <c r="D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</row>
    <row r="476" spans="2:37" x14ac:dyDescent="0.2">
      <c r="B476" s="2"/>
      <c r="C476" s="2"/>
      <c r="D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</row>
    <row r="477" spans="2:37" x14ac:dyDescent="0.2">
      <c r="B477" s="2"/>
      <c r="C477" s="2"/>
      <c r="D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</row>
    <row r="478" spans="2:37" x14ac:dyDescent="0.2">
      <c r="B478" s="2"/>
      <c r="C478" s="2"/>
      <c r="D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</row>
    <row r="479" spans="2:37" x14ac:dyDescent="0.2">
      <c r="B479" s="2"/>
      <c r="C479" s="2"/>
      <c r="D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</row>
    <row r="480" spans="2:37" x14ac:dyDescent="0.2">
      <c r="B480" s="2"/>
      <c r="C480" s="2"/>
      <c r="D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</row>
    <row r="481" spans="2:37" x14ac:dyDescent="0.2">
      <c r="B481" s="2"/>
      <c r="C481" s="2"/>
      <c r="D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</row>
    <row r="482" spans="2:37" x14ac:dyDescent="0.2">
      <c r="B482" s="2"/>
      <c r="C482" s="2"/>
      <c r="D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</row>
    <row r="483" spans="2:37" x14ac:dyDescent="0.2">
      <c r="B483" s="2"/>
      <c r="C483" s="2"/>
      <c r="D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</row>
    <row r="484" spans="2:37" x14ac:dyDescent="0.2">
      <c r="B484" s="2"/>
      <c r="C484" s="2"/>
      <c r="D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</row>
    <row r="485" spans="2:37" x14ac:dyDescent="0.2">
      <c r="B485" s="2"/>
      <c r="C485" s="2"/>
      <c r="D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</row>
    <row r="486" spans="2:37" x14ac:dyDescent="0.2">
      <c r="B486" s="2"/>
      <c r="C486" s="2"/>
      <c r="D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</row>
    <row r="487" spans="2:37" x14ac:dyDescent="0.2">
      <c r="B487" s="2"/>
      <c r="C487" s="2"/>
      <c r="D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</row>
    <row r="488" spans="2:37" x14ac:dyDescent="0.2">
      <c r="B488" s="2"/>
      <c r="C488" s="2"/>
      <c r="D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</row>
    <row r="489" spans="2:37" x14ac:dyDescent="0.2">
      <c r="B489" s="2"/>
      <c r="C489" s="2"/>
      <c r="D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</row>
    <row r="490" spans="2:37" x14ac:dyDescent="0.2">
      <c r="B490" s="2"/>
      <c r="C490" s="2"/>
      <c r="D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</row>
    <row r="491" spans="2:37" x14ac:dyDescent="0.2">
      <c r="B491" s="2"/>
      <c r="C491" s="2"/>
      <c r="D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</row>
    <row r="492" spans="2:37" x14ac:dyDescent="0.2">
      <c r="B492" s="2"/>
      <c r="C492" s="2"/>
      <c r="D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</row>
    <row r="493" spans="2:37" x14ac:dyDescent="0.2">
      <c r="B493" s="2"/>
      <c r="C493" s="2"/>
      <c r="D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</row>
    <row r="494" spans="2:37" x14ac:dyDescent="0.2">
      <c r="B494" s="2"/>
      <c r="C494" s="2"/>
      <c r="D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</row>
    <row r="495" spans="2:37" x14ac:dyDescent="0.2">
      <c r="B495" s="2"/>
      <c r="C495" s="2"/>
      <c r="D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</row>
    <row r="496" spans="2:37" x14ac:dyDescent="0.2">
      <c r="B496" s="2"/>
      <c r="C496" s="2"/>
      <c r="D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</row>
    <row r="497" spans="2:37" x14ac:dyDescent="0.2">
      <c r="B497" s="2"/>
      <c r="C497" s="2"/>
      <c r="D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</row>
    <row r="498" spans="2:37" x14ac:dyDescent="0.2">
      <c r="B498" s="2"/>
      <c r="C498" s="2"/>
      <c r="D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</row>
    <row r="499" spans="2:37" x14ac:dyDescent="0.2">
      <c r="B499" s="2"/>
      <c r="C499" s="2"/>
      <c r="D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</row>
    <row r="500" spans="2:37" x14ac:dyDescent="0.2">
      <c r="B500" s="2"/>
      <c r="C500" s="2"/>
      <c r="D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</row>
    <row r="501" spans="2:37" x14ac:dyDescent="0.2">
      <c r="B501" s="2"/>
      <c r="C501" s="2"/>
      <c r="D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</row>
    <row r="502" spans="2:37" x14ac:dyDescent="0.2">
      <c r="B502" s="2"/>
      <c r="C502" s="2"/>
      <c r="D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</row>
    <row r="503" spans="2:37" x14ac:dyDescent="0.2">
      <c r="B503" s="2"/>
      <c r="C503" s="2"/>
      <c r="D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</row>
    <row r="504" spans="2:37" x14ac:dyDescent="0.2">
      <c r="B504" s="2"/>
      <c r="C504" s="2"/>
      <c r="D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</row>
    <row r="505" spans="2:37" x14ac:dyDescent="0.2">
      <c r="B505" s="2"/>
      <c r="C505" s="2"/>
      <c r="D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</row>
    <row r="506" spans="2:37" x14ac:dyDescent="0.2">
      <c r="B506" s="2"/>
      <c r="C506" s="2"/>
      <c r="D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</row>
    <row r="507" spans="2:37" x14ac:dyDescent="0.2">
      <c r="B507" s="2"/>
      <c r="C507" s="2"/>
      <c r="D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</row>
    <row r="508" spans="2:37" x14ac:dyDescent="0.2">
      <c r="B508" s="2"/>
      <c r="C508" s="2"/>
      <c r="D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</row>
    <row r="509" spans="2:37" x14ac:dyDescent="0.2">
      <c r="B509" s="2"/>
      <c r="C509" s="2"/>
      <c r="D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</row>
    <row r="510" spans="2:37" x14ac:dyDescent="0.2">
      <c r="B510" s="2"/>
      <c r="C510" s="2"/>
      <c r="D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</row>
    <row r="511" spans="2:37" x14ac:dyDescent="0.2">
      <c r="B511" s="2"/>
      <c r="C511" s="2"/>
      <c r="D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</row>
    <row r="512" spans="2:37" x14ac:dyDescent="0.2">
      <c r="B512" s="2"/>
      <c r="C512" s="2"/>
      <c r="D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</row>
    <row r="513" spans="2:37" x14ac:dyDescent="0.2">
      <c r="B513" s="2"/>
      <c r="C513" s="2"/>
      <c r="D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</row>
    <row r="514" spans="2:37" x14ac:dyDescent="0.2">
      <c r="B514" s="2"/>
      <c r="C514" s="2"/>
      <c r="D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</row>
    <row r="515" spans="2:37" x14ac:dyDescent="0.2">
      <c r="B515" s="2"/>
      <c r="C515" s="2"/>
      <c r="D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</row>
    <row r="516" spans="2:37" x14ac:dyDescent="0.2">
      <c r="B516" s="2"/>
      <c r="C516" s="2"/>
      <c r="D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</row>
    <row r="517" spans="2:37" x14ac:dyDescent="0.2">
      <c r="B517" s="2"/>
      <c r="C517" s="2"/>
      <c r="D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</row>
    <row r="518" spans="2:37" x14ac:dyDescent="0.2">
      <c r="B518" s="2"/>
      <c r="C518" s="2"/>
      <c r="D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</row>
    <row r="519" spans="2:37" x14ac:dyDescent="0.2">
      <c r="B519" s="2"/>
      <c r="C519" s="2"/>
      <c r="D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</row>
    <row r="520" spans="2:37" x14ac:dyDescent="0.2">
      <c r="B520" s="2"/>
      <c r="C520" s="2"/>
      <c r="D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</row>
    <row r="521" spans="2:37" x14ac:dyDescent="0.2">
      <c r="B521" s="2"/>
      <c r="C521" s="2"/>
      <c r="D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</row>
    <row r="522" spans="2:37" x14ac:dyDescent="0.2">
      <c r="B522" s="2"/>
      <c r="C522" s="2"/>
      <c r="D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</row>
    <row r="523" spans="2:37" x14ac:dyDescent="0.2">
      <c r="B523" s="2"/>
      <c r="C523" s="2"/>
      <c r="D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</row>
    <row r="524" spans="2:37" x14ac:dyDescent="0.2">
      <c r="B524" s="2"/>
      <c r="C524" s="2"/>
      <c r="D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</row>
    <row r="525" spans="2:37" x14ac:dyDescent="0.2">
      <c r="B525" s="2"/>
      <c r="C525" s="2"/>
      <c r="D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</row>
    <row r="526" spans="2:37" x14ac:dyDescent="0.2">
      <c r="B526" s="2"/>
      <c r="C526" s="2"/>
      <c r="D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</row>
    <row r="527" spans="2:37" x14ac:dyDescent="0.2">
      <c r="B527" s="2"/>
      <c r="C527" s="2"/>
      <c r="D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</row>
    <row r="528" spans="2:37" x14ac:dyDescent="0.2">
      <c r="B528" s="2"/>
      <c r="C528" s="2"/>
      <c r="D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</row>
    <row r="529" spans="2:37" x14ac:dyDescent="0.2">
      <c r="B529" s="2"/>
      <c r="C529" s="2"/>
      <c r="D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</row>
    <row r="530" spans="2:37" x14ac:dyDescent="0.2">
      <c r="B530" s="2"/>
      <c r="C530" s="2"/>
      <c r="D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</row>
    <row r="531" spans="2:37" x14ac:dyDescent="0.2">
      <c r="B531" s="2"/>
      <c r="C531" s="2"/>
      <c r="D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</row>
    <row r="532" spans="2:37" x14ac:dyDescent="0.2">
      <c r="B532" s="2"/>
      <c r="C532" s="2"/>
      <c r="D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</row>
    <row r="533" spans="2:37" x14ac:dyDescent="0.2">
      <c r="B533" s="2"/>
      <c r="C533" s="2"/>
      <c r="D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</row>
    <row r="534" spans="2:37" x14ac:dyDescent="0.2">
      <c r="B534" s="2"/>
      <c r="C534" s="2"/>
      <c r="D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</row>
    <row r="535" spans="2:37" x14ac:dyDescent="0.2">
      <c r="B535" s="2"/>
      <c r="C535" s="2"/>
      <c r="D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</row>
    <row r="536" spans="2:37" x14ac:dyDescent="0.2">
      <c r="B536" s="2"/>
      <c r="C536" s="2"/>
      <c r="D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</row>
    <row r="537" spans="2:37" x14ac:dyDescent="0.2">
      <c r="B537" s="2"/>
      <c r="C537" s="2"/>
      <c r="D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</row>
    <row r="538" spans="2:37" x14ac:dyDescent="0.2">
      <c r="B538" s="2"/>
      <c r="C538" s="2"/>
      <c r="D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</row>
    <row r="539" spans="2:37" x14ac:dyDescent="0.2">
      <c r="B539" s="2"/>
      <c r="C539" s="2"/>
      <c r="D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</row>
    <row r="540" spans="2:37" x14ac:dyDescent="0.2">
      <c r="B540" s="2"/>
      <c r="C540" s="2"/>
      <c r="D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</row>
    <row r="541" spans="2:37" x14ac:dyDescent="0.2">
      <c r="B541" s="2"/>
      <c r="C541" s="2"/>
      <c r="D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</row>
    <row r="542" spans="2:37" x14ac:dyDescent="0.2">
      <c r="B542" s="2"/>
      <c r="C542" s="2"/>
      <c r="D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</row>
    <row r="543" spans="2:37" x14ac:dyDescent="0.2">
      <c r="B543" s="2"/>
      <c r="C543" s="2"/>
      <c r="D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</row>
    <row r="544" spans="2:37" x14ac:dyDescent="0.2">
      <c r="B544" s="2"/>
      <c r="C544" s="2"/>
      <c r="D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</row>
    <row r="545" spans="2:37" x14ac:dyDescent="0.2">
      <c r="B545" s="2"/>
      <c r="C545" s="2"/>
      <c r="D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</row>
    <row r="546" spans="2:37" x14ac:dyDescent="0.2">
      <c r="B546" s="2"/>
      <c r="C546" s="2"/>
      <c r="D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</row>
    <row r="547" spans="2:37" x14ac:dyDescent="0.2">
      <c r="B547" s="2"/>
      <c r="C547" s="2"/>
      <c r="D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</row>
    <row r="548" spans="2:37" x14ac:dyDescent="0.2">
      <c r="B548" s="2"/>
      <c r="C548" s="2"/>
      <c r="D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</row>
    <row r="549" spans="2:37" x14ac:dyDescent="0.2">
      <c r="B549" s="2"/>
      <c r="C549" s="2"/>
      <c r="D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</row>
    <row r="550" spans="2:37" x14ac:dyDescent="0.2">
      <c r="B550" s="2"/>
      <c r="C550" s="2"/>
      <c r="D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</row>
    <row r="551" spans="2:37" x14ac:dyDescent="0.2">
      <c r="B551" s="2"/>
      <c r="C551" s="2"/>
      <c r="D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</row>
    <row r="552" spans="2:37" x14ac:dyDescent="0.2">
      <c r="B552" s="2"/>
      <c r="C552" s="2"/>
      <c r="D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</row>
    <row r="553" spans="2:37" x14ac:dyDescent="0.2">
      <c r="B553" s="2"/>
      <c r="C553" s="2"/>
      <c r="D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</row>
    <row r="554" spans="2:37" x14ac:dyDescent="0.2">
      <c r="B554" s="2"/>
      <c r="C554" s="2"/>
      <c r="D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</row>
    <row r="555" spans="2:37" x14ac:dyDescent="0.2">
      <c r="B555" s="2"/>
      <c r="C555" s="2"/>
      <c r="D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</row>
    <row r="556" spans="2:37" x14ac:dyDescent="0.2">
      <c r="B556" s="2"/>
      <c r="C556" s="2"/>
      <c r="D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</row>
    <row r="557" spans="2:37" x14ac:dyDescent="0.2">
      <c r="B557" s="2"/>
      <c r="C557" s="2"/>
      <c r="D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</row>
    <row r="558" spans="2:37" x14ac:dyDescent="0.2">
      <c r="B558" s="2"/>
      <c r="C558" s="2"/>
      <c r="D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</row>
    <row r="559" spans="2:37" x14ac:dyDescent="0.2">
      <c r="B559" s="2"/>
      <c r="C559" s="2"/>
      <c r="D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</row>
    <row r="560" spans="2:37" x14ac:dyDescent="0.2">
      <c r="B560" s="2"/>
      <c r="C560" s="2"/>
      <c r="D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</row>
    <row r="561" spans="2:37" x14ac:dyDescent="0.2">
      <c r="B561" s="2"/>
      <c r="C561" s="2"/>
      <c r="D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</row>
    <row r="562" spans="2:37" x14ac:dyDescent="0.2">
      <c r="B562" s="2"/>
      <c r="C562" s="2"/>
      <c r="D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</row>
    <row r="563" spans="2:37" x14ac:dyDescent="0.2">
      <c r="B563" s="2"/>
      <c r="C563" s="2"/>
      <c r="D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</row>
    <row r="564" spans="2:37" x14ac:dyDescent="0.2">
      <c r="B564" s="2"/>
      <c r="C564" s="2"/>
      <c r="D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</row>
    <row r="565" spans="2:37" x14ac:dyDescent="0.2">
      <c r="B565" s="2"/>
      <c r="C565" s="2"/>
      <c r="D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</row>
    <row r="566" spans="2:37" x14ac:dyDescent="0.2">
      <c r="B566" s="2"/>
      <c r="C566" s="2"/>
      <c r="D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</row>
    <row r="567" spans="2:37" x14ac:dyDescent="0.2">
      <c r="B567" s="2"/>
      <c r="C567" s="2"/>
      <c r="D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</row>
    <row r="568" spans="2:37" x14ac:dyDescent="0.2">
      <c r="B568" s="2"/>
      <c r="C568" s="2"/>
      <c r="D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</row>
    <row r="569" spans="2:37" x14ac:dyDescent="0.2">
      <c r="B569" s="2"/>
      <c r="C569" s="2"/>
      <c r="D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</row>
    <row r="570" spans="2:37" x14ac:dyDescent="0.2">
      <c r="B570" s="2"/>
      <c r="C570" s="2"/>
      <c r="D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</row>
    <row r="571" spans="2:37" x14ac:dyDescent="0.2">
      <c r="B571" s="2"/>
      <c r="C571" s="2"/>
      <c r="D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</row>
    <row r="572" spans="2:37" x14ac:dyDescent="0.2">
      <c r="B572" s="2"/>
      <c r="C572" s="2"/>
      <c r="D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</row>
    <row r="573" spans="2:37" x14ac:dyDescent="0.2">
      <c r="B573" s="2"/>
      <c r="C573" s="2"/>
      <c r="D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</row>
    <row r="574" spans="2:37" x14ac:dyDescent="0.2">
      <c r="B574" s="2"/>
      <c r="C574" s="2"/>
      <c r="D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</row>
    <row r="575" spans="2:37" x14ac:dyDescent="0.2">
      <c r="B575" s="2"/>
      <c r="C575" s="2"/>
      <c r="D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</row>
    <row r="576" spans="2:37" x14ac:dyDescent="0.2">
      <c r="B576" s="2"/>
      <c r="C576" s="2"/>
      <c r="D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</row>
    <row r="577" spans="2:37" x14ac:dyDescent="0.2">
      <c r="B577" s="2"/>
      <c r="C577" s="2"/>
      <c r="D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</row>
    <row r="578" spans="2:37" x14ac:dyDescent="0.2">
      <c r="B578" s="2"/>
      <c r="C578" s="2"/>
      <c r="D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</row>
    <row r="579" spans="2:37" x14ac:dyDescent="0.2">
      <c r="B579" s="2"/>
      <c r="C579" s="2"/>
      <c r="D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</row>
    <row r="580" spans="2:37" x14ac:dyDescent="0.2">
      <c r="B580" s="2"/>
      <c r="C580" s="2"/>
      <c r="D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</row>
    <row r="581" spans="2:37" x14ac:dyDescent="0.2">
      <c r="B581" s="2"/>
      <c r="C581" s="2"/>
      <c r="D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</row>
    <row r="582" spans="2:37" x14ac:dyDescent="0.2">
      <c r="B582" s="2"/>
      <c r="C582" s="2"/>
      <c r="D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</row>
    <row r="583" spans="2:37" x14ac:dyDescent="0.2">
      <c r="B583" s="2"/>
      <c r="C583" s="2"/>
      <c r="D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</row>
    <row r="584" spans="2:37" x14ac:dyDescent="0.2">
      <c r="B584" s="2"/>
      <c r="C584" s="2"/>
      <c r="D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</row>
    <row r="585" spans="2:37" x14ac:dyDescent="0.2">
      <c r="B585" s="2"/>
      <c r="C585" s="2"/>
      <c r="D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</row>
    <row r="586" spans="2:37" x14ac:dyDescent="0.2">
      <c r="B586" s="2"/>
      <c r="C586" s="2"/>
      <c r="D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</row>
    <row r="587" spans="2:37" x14ac:dyDescent="0.2">
      <c r="B587" s="2"/>
      <c r="C587" s="2"/>
      <c r="D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</row>
    <row r="588" spans="2:37" x14ac:dyDescent="0.2">
      <c r="B588" s="2"/>
      <c r="C588" s="2"/>
      <c r="D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</row>
    <row r="589" spans="2:37" x14ac:dyDescent="0.2">
      <c r="B589" s="2"/>
      <c r="C589" s="2"/>
      <c r="D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</row>
    <row r="590" spans="2:37" x14ac:dyDescent="0.2">
      <c r="B590" s="2"/>
      <c r="C590" s="2"/>
      <c r="D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</row>
    <row r="591" spans="2:37" x14ac:dyDescent="0.2">
      <c r="B591" s="2"/>
      <c r="C591" s="2"/>
      <c r="D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</row>
    <row r="592" spans="2:37" x14ac:dyDescent="0.2">
      <c r="B592" s="2"/>
      <c r="C592" s="2"/>
      <c r="D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</row>
    <row r="593" spans="2:37" x14ac:dyDescent="0.2">
      <c r="B593" s="2"/>
      <c r="C593" s="2"/>
      <c r="D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</row>
    <row r="594" spans="2:37" x14ac:dyDescent="0.2">
      <c r="B594" s="2"/>
      <c r="C594" s="2"/>
      <c r="D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</row>
    <row r="595" spans="2:37" x14ac:dyDescent="0.2">
      <c r="B595" s="2"/>
      <c r="C595" s="2"/>
      <c r="D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</row>
    <row r="596" spans="2:37" x14ac:dyDescent="0.2">
      <c r="B596" s="2"/>
      <c r="C596" s="2"/>
      <c r="D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</row>
    <row r="597" spans="2:37" x14ac:dyDescent="0.2">
      <c r="B597" s="2"/>
      <c r="C597" s="2"/>
      <c r="D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</row>
    <row r="598" spans="2:37" x14ac:dyDescent="0.2">
      <c r="B598" s="2"/>
      <c r="C598" s="2"/>
      <c r="D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</row>
    <row r="599" spans="2:37" x14ac:dyDescent="0.2">
      <c r="B599" s="2"/>
      <c r="C599" s="2"/>
      <c r="D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</row>
    <row r="600" spans="2:37" x14ac:dyDescent="0.2">
      <c r="B600" s="2"/>
      <c r="C600" s="2"/>
      <c r="D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</row>
    <row r="601" spans="2:37" x14ac:dyDescent="0.2">
      <c r="B601" s="2"/>
      <c r="C601" s="2"/>
      <c r="D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</row>
    <row r="602" spans="2:37" x14ac:dyDescent="0.2">
      <c r="B602" s="2"/>
      <c r="C602" s="2"/>
      <c r="D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</row>
    <row r="603" spans="2:37" x14ac:dyDescent="0.2">
      <c r="B603" s="2"/>
      <c r="C603" s="2"/>
      <c r="D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</row>
    <row r="604" spans="2:37" x14ac:dyDescent="0.2">
      <c r="B604" s="2"/>
      <c r="C604" s="2"/>
      <c r="D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</row>
    <row r="605" spans="2:37" x14ac:dyDescent="0.2">
      <c r="B605" s="2"/>
      <c r="C605" s="2"/>
      <c r="D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</row>
    <row r="606" spans="2:37" x14ac:dyDescent="0.2">
      <c r="B606" s="2"/>
      <c r="C606" s="2"/>
      <c r="D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</row>
    <row r="607" spans="2:37" x14ac:dyDescent="0.2">
      <c r="B607" s="2"/>
      <c r="C607" s="2"/>
      <c r="D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</row>
    <row r="608" spans="2:37" x14ac:dyDescent="0.2">
      <c r="B608" s="2"/>
      <c r="C608" s="2"/>
      <c r="D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</row>
    <row r="609" spans="2:37" x14ac:dyDescent="0.2">
      <c r="B609" s="2"/>
      <c r="C609" s="2"/>
      <c r="D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</row>
    <row r="610" spans="2:37" x14ac:dyDescent="0.2">
      <c r="B610" s="2"/>
      <c r="C610" s="2"/>
      <c r="D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</row>
    <row r="611" spans="2:37" x14ac:dyDescent="0.2">
      <c r="B611" s="2"/>
      <c r="C611" s="2"/>
      <c r="D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</row>
    <row r="612" spans="2:37" x14ac:dyDescent="0.2">
      <c r="B612" s="2"/>
      <c r="C612" s="2"/>
      <c r="D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</row>
    <row r="613" spans="2:37" x14ac:dyDescent="0.2">
      <c r="B613" s="2"/>
      <c r="C613" s="2"/>
      <c r="D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</row>
    <row r="614" spans="2:37" x14ac:dyDescent="0.2">
      <c r="B614" s="2"/>
      <c r="C614" s="2"/>
      <c r="D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</row>
    <row r="615" spans="2:37" x14ac:dyDescent="0.2">
      <c r="B615" s="2"/>
      <c r="C615" s="2"/>
      <c r="D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</row>
    <row r="616" spans="2:37" x14ac:dyDescent="0.2">
      <c r="B616" s="2"/>
      <c r="C616" s="2"/>
      <c r="D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</row>
    <row r="617" spans="2:37" x14ac:dyDescent="0.2">
      <c r="B617" s="2"/>
      <c r="C617" s="2"/>
      <c r="D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</row>
    <row r="618" spans="2:37" x14ac:dyDescent="0.2">
      <c r="B618" s="2"/>
      <c r="C618" s="2"/>
      <c r="D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</row>
    <row r="619" spans="2:37" x14ac:dyDescent="0.2">
      <c r="B619" s="2"/>
      <c r="C619" s="2"/>
      <c r="D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</row>
    <row r="620" spans="2:37" x14ac:dyDescent="0.2">
      <c r="B620" s="2"/>
      <c r="C620" s="2"/>
      <c r="D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</row>
    <row r="621" spans="2:37" x14ac:dyDescent="0.2">
      <c r="B621" s="2"/>
      <c r="C621" s="2"/>
      <c r="D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</row>
    <row r="622" spans="2:37" x14ac:dyDescent="0.2">
      <c r="B622" s="2"/>
      <c r="C622" s="2"/>
      <c r="D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</row>
    <row r="623" spans="2:37" x14ac:dyDescent="0.2">
      <c r="B623" s="2"/>
      <c r="C623" s="2"/>
      <c r="D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</row>
    <row r="624" spans="2:37" x14ac:dyDescent="0.2">
      <c r="B624" s="2"/>
      <c r="C624" s="2"/>
      <c r="D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</row>
    <row r="625" spans="2:37" x14ac:dyDescent="0.2">
      <c r="B625" s="2"/>
      <c r="C625" s="2"/>
      <c r="D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</row>
    <row r="626" spans="2:37" x14ac:dyDescent="0.2">
      <c r="B626" s="2"/>
      <c r="C626" s="2"/>
      <c r="D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</row>
    <row r="627" spans="2:37" x14ac:dyDescent="0.2">
      <c r="B627" s="2"/>
      <c r="C627" s="2"/>
      <c r="D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</row>
    <row r="628" spans="2:37" x14ac:dyDescent="0.2">
      <c r="B628" s="2"/>
      <c r="C628" s="2"/>
      <c r="D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</row>
    <row r="629" spans="2:37" x14ac:dyDescent="0.2">
      <c r="B629" s="2"/>
      <c r="C629" s="2"/>
      <c r="D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</row>
    <row r="630" spans="2:37" x14ac:dyDescent="0.2">
      <c r="B630" s="2"/>
      <c r="C630" s="2"/>
      <c r="D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</row>
    <row r="631" spans="2:37" x14ac:dyDescent="0.2">
      <c r="B631" s="2"/>
      <c r="C631" s="2"/>
      <c r="D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</row>
    <row r="632" spans="2:37" x14ac:dyDescent="0.2">
      <c r="B632" s="2"/>
      <c r="C632" s="2"/>
      <c r="D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</row>
    <row r="633" spans="2:37" x14ac:dyDescent="0.2">
      <c r="B633" s="2"/>
      <c r="C633" s="2"/>
      <c r="D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</row>
    <row r="634" spans="2:37" x14ac:dyDescent="0.2">
      <c r="B634" s="2"/>
      <c r="C634" s="2"/>
      <c r="D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</row>
    <row r="635" spans="2:37" x14ac:dyDescent="0.2">
      <c r="B635" s="2"/>
      <c r="C635" s="2"/>
      <c r="D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</row>
    <row r="636" spans="2:37" x14ac:dyDescent="0.2">
      <c r="B636" s="2"/>
      <c r="C636" s="2"/>
      <c r="D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</row>
    <row r="637" spans="2:37" x14ac:dyDescent="0.2">
      <c r="B637" s="2"/>
      <c r="C637" s="2"/>
      <c r="D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</row>
    <row r="638" spans="2:37" x14ac:dyDescent="0.2">
      <c r="B638" s="2"/>
      <c r="C638" s="2"/>
      <c r="D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</row>
    <row r="639" spans="2:37" x14ac:dyDescent="0.2">
      <c r="B639" s="2"/>
      <c r="C639" s="2"/>
      <c r="D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</row>
    <row r="640" spans="2:37" x14ac:dyDescent="0.2">
      <c r="B640" s="2"/>
      <c r="C640" s="2"/>
      <c r="D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</row>
    <row r="641" spans="2:37" x14ac:dyDescent="0.2">
      <c r="B641" s="2"/>
      <c r="C641" s="2"/>
      <c r="D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</row>
    <row r="642" spans="2:37" x14ac:dyDescent="0.2">
      <c r="B642" s="2"/>
      <c r="C642" s="2"/>
      <c r="D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</row>
    <row r="643" spans="2:37" x14ac:dyDescent="0.2">
      <c r="B643" s="2"/>
      <c r="C643" s="2"/>
      <c r="D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</row>
    <row r="644" spans="2:37" x14ac:dyDescent="0.2">
      <c r="B644" s="2"/>
      <c r="C644" s="2"/>
      <c r="D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</row>
    <row r="645" spans="2:37" x14ac:dyDescent="0.2">
      <c r="B645" s="2"/>
      <c r="C645" s="2"/>
      <c r="D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</row>
    <row r="646" spans="2:37" x14ac:dyDescent="0.2">
      <c r="B646" s="2"/>
      <c r="C646" s="2"/>
      <c r="D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</row>
    <row r="647" spans="2:37" x14ac:dyDescent="0.2">
      <c r="B647" s="2"/>
      <c r="C647" s="2"/>
      <c r="D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</row>
    <row r="648" spans="2:37" x14ac:dyDescent="0.2">
      <c r="B648" s="2"/>
      <c r="C648" s="2"/>
      <c r="D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</row>
    <row r="649" spans="2:37" x14ac:dyDescent="0.2">
      <c r="B649" s="2"/>
      <c r="C649" s="2"/>
      <c r="D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</row>
    <row r="650" spans="2:37" x14ac:dyDescent="0.2">
      <c r="B650" s="2"/>
      <c r="C650" s="2"/>
      <c r="D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</row>
    <row r="651" spans="2:37" x14ac:dyDescent="0.2">
      <c r="B651" s="2"/>
      <c r="C651" s="2"/>
      <c r="D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</row>
    <row r="652" spans="2:37" x14ac:dyDescent="0.2">
      <c r="B652" s="2"/>
      <c r="C652" s="2"/>
      <c r="D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</row>
    <row r="653" spans="2:37" x14ac:dyDescent="0.2">
      <c r="B653" s="2"/>
      <c r="C653" s="2"/>
      <c r="D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</row>
    <row r="654" spans="2:37" x14ac:dyDescent="0.2">
      <c r="B654" s="2"/>
      <c r="C654" s="2"/>
      <c r="D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</row>
    <row r="655" spans="2:37" x14ac:dyDescent="0.2">
      <c r="B655" s="2"/>
      <c r="C655" s="2"/>
      <c r="D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</row>
    <row r="656" spans="2:37" x14ac:dyDescent="0.2">
      <c r="B656" s="2"/>
      <c r="C656" s="2"/>
      <c r="D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</row>
    <row r="657" spans="2:37" x14ac:dyDescent="0.2">
      <c r="B657" s="2"/>
      <c r="C657" s="2"/>
      <c r="D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</row>
    <row r="658" spans="2:37" x14ac:dyDescent="0.2">
      <c r="B658" s="2"/>
      <c r="C658" s="2"/>
      <c r="D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</row>
    <row r="659" spans="2:37" x14ac:dyDescent="0.2">
      <c r="B659" s="2"/>
      <c r="C659" s="2"/>
      <c r="D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</row>
    <row r="660" spans="2:37" x14ac:dyDescent="0.2">
      <c r="B660" s="2"/>
      <c r="C660" s="2"/>
      <c r="D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</row>
    <row r="661" spans="2:37" x14ac:dyDescent="0.2">
      <c r="B661" s="2"/>
      <c r="C661" s="2"/>
      <c r="D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</row>
    <row r="662" spans="2:37" x14ac:dyDescent="0.2">
      <c r="B662" s="2"/>
      <c r="C662" s="2"/>
      <c r="D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</row>
    <row r="663" spans="2:37" x14ac:dyDescent="0.2">
      <c r="B663" s="2"/>
      <c r="C663" s="2"/>
      <c r="D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</row>
    <row r="664" spans="2:37" x14ac:dyDescent="0.2">
      <c r="B664" s="2"/>
      <c r="C664" s="2"/>
      <c r="D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</row>
    <row r="665" spans="2:37" x14ac:dyDescent="0.2">
      <c r="B665" s="2"/>
      <c r="C665" s="2"/>
      <c r="D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</row>
    <row r="666" spans="2:37" x14ac:dyDescent="0.2">
      <c r="B666" s="2"/>
      <c r="C666" s="2"/>
      <c r="D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</row>
    <row r="667" spans="2:37" x14ac:dyDescent="0.2">
      <c r="B667" s="2"/>
      <c r="C667" s="2"/>
      <c r="D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</row>
    <row r="668" spans="2:37" x14ac:dyDescent="0.2">
      <c r="B668" s="2"/>
      <c r="C668" s="2"/>
      <c r="D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</row>
    <row r="669" spans="2:37" x14ac:dyDescent="0.2">
      <c r="B669" s="2"/>
      <c r="C669" s="2"/>
      <c r="D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</row>
    <row r="670" spans="2:37" x14ac:dyDescent="0.2">
      <c r="B670" s="2"/>
      <c r="C670" s="2"/>
      <c r="D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</row>
    <row r="671" spans="2:37" x14ac:dyDescent="0.2">
      <c r="B671" s="2"/>
      <c r="C671" s="2"/>
      <c r="D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</row>
    <row r="672" spans="2:37" x14ac:dyDescent="0.2">
      <c r="B672" s="2"/>
      <c r="C672" s="2"/>
      <c r="D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</row>
    <row r="673" spans="2:37" x14ac:dyDescent="0.2">
      <c r="B673" s="2"/>
      <c r="C673" s="2"/>
      <c r="D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</row>
    <row r="674" spans="2:37" x14ac:dyDescent="0.2">
      <c r="B674" s="2"/>
      <c r="C674" s="2"/>
      <c r="D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</row>
    <row r="675" spans="2:37" x14ac:dyDescent="0.2">
      <c r="B675" s="2"/>
      <c r="C675" s="2"/>
      <c r="D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</row>
    <row r="676" spans="2:37" x14ac:dyDescent="0.2">
      <c r="B676" s="2"/>
      <c r="C676" s="2"/>
      <c r="D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</row>
    <row r="677" spans="2:37" x14ac:dyDescent="0.2">
      <c r="B677" s="2"/>
      <c r="C677" s="2"/>
      <c r="D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</row>
    <row r="678" spans="2:37" x14ac:dyDescent="0.2">
      <c r="B678" s="2"/>
      <c r="C678" s="2"/>
      <c r="D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</row>
    <row r="679" spans="2:37" x14ac:dyDescent="0.2">
      <c r="B679" s="2"/>
      <c r="C679" s="2"/>
      <c r="D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</row>
    <row r="680" spans="2:37" x14ac:dyDescent="0.2">
      <c r="B680" s="2"/>
      <c r="C680" s="2"/>
      <c r="D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</row>
    <row r="681" spans="2:37" x14ac:dyDescent="0.2">
      <c r="B681" s="2"/>
      <c r="C681" s="2"/>
      <c r="D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</row>
    <row r="682" spans="2:37" x14ac:dyDescent="0.2">
      <c r="B682" s="2"/>
      <c r="C682" s="2"/>
      <c r="D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</row>
    <row r="683" spans="2:37" x14ac:dyDescent="0.2">
      <c r="B683" s="2"/>
      <c r="C683" s="2"/>
      <c r="D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</row>
    <row r="684" spans="2:37" x14ac:dyDescent="0.2">
      <c r="B684" s="2"/>
      <c r="C684" s="2"/>
      <c r="D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</row>
    <row r="685" spans="2:37" x14ac:dyDescent="0.2">
      <c r="B685" s="2"/>
      <c r="C685" s="2"/>
      <c r="D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</row>
    <row r="686" spans="2:37" x14ac:dyDescent="0.2">
      <c r="B686" s="2"/>
      <c r="C686" s="2"/>
      <c r="D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</row>
    <row r="687" spans="2:37" x14ac:dyDescent="0.2">
      <c r="B687" s="2"/>
      <c r="C687" s="2"/>
      <c r="D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</row>
    <row r="688" spans="2:37" x14ac:dyDescent="0.2">
      <c r="B688" s="2"/>
      <c r="C688" s="2"/>
      <c r="D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</row>
    <row r="689" spans="2:37" x14ac:dyDescent="0.2">
      <c r="B689" s="2"/>
      <c r="C689" s="2"/>
      <c r="D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</row>
    <row r="690" spans="2:37" x14ac:dyDescent="0.2">
      <c r="B690" s="2"/>
      <c r="C690" s="2"/>
      <c r="D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</row>
    <row r="691" spans="2:37" x14ac:dyDescent="0.2">
      <c r="B691" s="2"/>
      <c r="C691" s="2"/>
      <c r="D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</row>
    <row r="692" spans="2:37" x14ac:dyDescent="0.2">
      <c r="B692" s="2"/>
      <c r="C692" s="2"/>
      <c r="D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</row>
    <row r="693" spans="2:37" x14ac:dyDescent="0.2">
      <c r="B693" s="2"/>
      <c r="C693" s="2"/>
      <c r="D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</row>
    <row r="694" spans="2:37" x14ac:dyDescent="0.2">
      <c r="B694" s="2"/>
      <c r="C694" s="2"/>
      <c r="D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</row>
    <row r="695" spans="2:37" x14ac:dyDescent="0.2">
      <c r="B695" s="2"/>
      <c r="C695" s="2"/>
      <c r="D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</row>
    <row r="696" spans="2:37" x14ac:dyDescent="0.2">
      <c r="B696" s="2"/>
      <c r="C696" s="2"/>
      <c r="D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</row>
    <row r="697" spans="2:37" x14ac:dyDescent="0.2">
      <c r="B697" s="2"/>
      <c r="C697" s="2"/>
      <c r="D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</row>
    <row r="698" spans="2:37" x14ac:dyDescent="0.2">
      <c r="B698" s="2"/>
      <c r="C698" s="2"/>
      <c r="D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</row>
    <row r="699" spans="2:37" x14ac:dyDescent="0.2">
      <c r="B699" s="2"/>
      <c r="C699" s="2"/>
      <c r="D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</row>
    <row r="700" spans="2:37" x14ac:dyDescent="0.2">
      <c r="B700" s="2"/>
      <c r="C700" s="2"/>
      <c r="D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</row>
    <row r="701" spans="2:37" x14ac:dyDescent="0.2">
      <c r="B701" s="2"/>
      <c r="C701" s="2"/>
      <c r="D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</row>
    <row r="702" spans="2:37" x14ac:dyDescent="0.2">
      <c r="B702" s="2"/>
      <c r="C702" s="2"/>
      <c r="D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</row>
    <row r="703" spans="2:37" x14ac:dyDescent="0.2">
      <c r="B703" s="2"/>
      <c r="C703" s="2"/>
      <c r="D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</row>
    <row r="704" spans="2:37" x14ac:dyDescent="0.2">
      <c r="B704" s="2"/>
      <c r="C704" s="2"/>
      <c r="D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</row>
    <row r="705" spans="2:37" x14ac:dyDescent="0.2">
      <c r="B705" s="2"/>
      <c r="C705" s="2"/>
      <c r="D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</row>
    <row r="706" spans="2:37" x14ac:dyDescent="0.2">
      <c r="B706" s="2"/>
      <c r="C706" s="2"/>
      <c r="D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</row>
    <row r="707" spans="2:37" x14ac:dyDescent="0.2">
      <c r="B707" s="2"/>
      <c r="C707" s="2"/>
      <c r="D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</row>
    <row r="708" spans="2:37" x14ac:dyDescent="0.2">
      <c r="B708" s="2"/>
      <c r="C708" s="2"/>
      <c r="D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</row>
    <row r="709" spans="2:37" x14ac:dyDescent="0.2">
      <c r="B709" s="2"/>
      <c r="C709" s="2"/>
      <c r="D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</row>
    <row r="710" spans="2:37" x14ac:dyDescent="0.2">
      <c r="B710" s="2"/>
      <c r="C710" s="2"/>
      <c r="D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</row>
    <row r="711" spans="2:37" x14ac:dyDescent="0.2">
      <c r="B711" s="2"/>
      <c r="C711" s="2"/>
      <c r="D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</row>
    <row r="712" spans="2:37" x14ac:dyDescent="0.2">
      <c r="B712" s="2"/>
      <c r="C712" s="2"/>
      <c r="D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</row>
    <row r="713" spans="2:37" x14ac:dyDescent="0.2">
      <c r="B713" s="2"/>
      <c r="C713" s="2"/>
      <c r="D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</row>
    <row r="714" spans="2:37" x14ac:dyDescent="0.2">
      <c r="B714" s="2"/>
      <c r="C714" s="2"/>
      <c r="D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</row>
    <row r="715" spans="2:37" x14ac:dyDescent="0.2">
      <c r="B715" s="2"/>
      <c r="C715" s="2"/>
      <c r="D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</row>
    <row r="716" spans="2:37" x14ac:dyDescent="0.2">
      <c r="B716" s="2"/>
      <c r="C716" s="2"/>
      <c r="D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</row>
    <row r="717" spans="2:37" x14ac:dyDescent="0.2">
      <c r="B717" s="2"/>
      <c r="C717" s="2"/>
      <c r="D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</row>
    <row r="718" spans="2:37" x14ac:dyDescent="0.2">
      <c r="B718" s="2"/>
      <c r="C718" s="2"/>
      <c r="D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</row>
    <row r="719" spans="2:37" x14ac:dyDescent="0.2">
      <c r="B719" s="2"/>
      <c r="C719" s="2"/>
      <c r="D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</row>
    <row r="720" spans="2:37" x14ac:dyDescent="0.2">
      <c r="B720" s="2"/>
      <c r="C720" s="2"/>
      <c r="D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</row>
    <row r="721" spans="2:37" x14ac:dyDescent="0.2">
      <c r="B721" s="2"/>
      <c r="C721" s="2"/>
      <c r="D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</row>
    <row r="722" spans="2:37" x14ac:dyDescent="0.2">
      <c r="B722" s="2"/>
      <c r="C722" s="2"/>
      <c r="D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</row>
    <row r="723" spans="2:37" x14ac:dyDescent="0.2">
      <c r="B723" s="2"/>
      <c r="C723" s="2"/>
      <c r="D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</row>
    <row r="724" spans="2:37" x14ac:dyDescent="0.2">
      <c r="B724" s="2"/>
      <c r="C724" s="2"/>
      <c r="D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</row>
    <row r="725" spans="2:37" x14ac:dyDescent="0.2">
      <c r="B725" s="2"/>
      <c r="C725" s="2"/>
      <c r="D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</row>
    <row r="726" spans="2:37" x14ac:dyDescent="0.2">
      <c r="B726" s="2"/>
      <c r="C726" s="2"/>
      <c r="D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</row>
    <row r="727" spans="2:37" x14ac:dyDescent="0.2">
      <c r="B727" s="2"/>
      <c r="C727" s="2"/>
      <c r="D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</row>
    <row r="728" spans="2:37" x14ac:dyDescent="0.2">
      <c r="B728" s="2"/>
      <c r="C728" s="2"/>
      <c r="D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</row>
    <row r="729" spans="2:37" x14ac:dyDescent="0.2">
      <c r="B729" s="2"/>
      <c r="C729" s="2"/>
      <c r="D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</row>
    <row r="730" spans="2:37" x14ac:dyDescent="0.2">
      <c r="B730" s="2"/>
      <c r="C730" s="2"/>
      <c r="D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</row>
    <row r="731" spans="2:37" x14ac:dyDescent="0.2">
      <c r="B731" s="2"/>
      <c r="C731" s="2"/>
      <c r="D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</row>
    <row r="732" spans="2:37" x14ac:dyDescent="0.2">
      <c r="B732" s="2"/>
      <c r="C732" s="2"/>
      <c r="D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</row>
    <row r="733" spans="2:37" x14ac:dyDescent="0.2">
      <c r="B733" s="2"/>
      <c r="C733" s="2"/>
      <c r="D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</row>
    <row r="734" spans="2:37" x14ac:dyDescent="0.2">
      <c r="B734" s="2"/>
      <c r="C734" s="2"/>
      <c r="D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</row>
    <row r="735" spans="2:37" x14ac:dyDescent="0.2">
      <c r="B735" s="2"/>
      <c r="C735" s="2"/>
      <c r="D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</row>
    <row r="736" spans="2:37" x14ac:dyDescent="0.2">
      <c r="B736" s="2"/>
      <c r="C736" s="2"/>
      <c r="D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</row>
    <row r="737" spans="2:37" x14ac:dyDescent="0.2">
      <c r="B737" s="2"/>
      <c r="C737" s="2"/>
      <c r="D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</row>
    <row r="738" spans="2:37" x14ac:dyDescent="0.2">
      <c r="B738" s="2"/>
      <c r="C738" s="2"/>
      <c r="D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</row>
    <row r="739" spans="2:37" x14ac:dyDescent="0.2">
      <c r="B739" s="2"/>
      <c r="C739" s="2"/>
      <c r="D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</row>
    <row r="740" spans="2:37" x14ac:dyDescent="0.2">
      <c r="B740" s="2"/>
      <c r="C740" s="2"/>
      <c r="D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</row>
    <row r="741" spans="2:37" x14ac:dyDescent="0.2">
      <c r="B741" s="2"/>
      <c r="C741" s="2"/>
      <c r="D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</row>
    <row r="742" spans="2:37" x14ac:dyDescent="0.2">
      <c r="B742" s="2"/>
      <c r="C742" s="2"/>
      <c r="D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</row>
    <row r="743" spans="2:37" x14ac:dyDescent="0.2">
      <c r="B743" s="2"/>
      <c r="C743" s="2"/>
      <c r="D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</row>
    <row r="744" spans="2:37" x14ac:dyDescent="0.2">
      <c r="B744" s="2"/>
      <c r="C744" s="2"/>
      <c r="D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</row>
    <row r="745" spans="2:37" x14ac:dyDescent="0.2">
      <c r="B745" s="2"/>
      <c r="C745" s="2"/>
      <c r="D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</row>
    <row r="746" spans="2:37" x14ac:dyDescent="0.2">
      <c r="B746" s="2"/>
      <c r="C746" s="2"/>
      <c r="D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</row>
    <row r="747" spans="2:37" x14ac:dyDescent="0.2">
      <c r="B747" s="2"/>
      <c r="C747" s="2"/>
      <c r="D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</row>
    <row r="748" spans="2:37" x14ac:dyDescent="0.2">
      <c r="B748" s="2"/>
      <c r="C748" s="2"/>
      <c r="D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</row>
    <row r="749" spans="2:37" x14ac:dyDescent="0.2">
      <c r="B749" s="2"/>
      <c r="C749" s="2"/>
      <c r="D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</row>
    <row r="750" spans="2:37" x14ac:dyDescent="0.2">
      <c r="B750" s="2"/>
      <c r="C750" s="2"/>
      <c r="D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</row>
    <row r="751" spans="2:37" x14ac:dyDescent="0.2">
      <c r="B751" s="2"/>
      <c r="C751" s="2"/>
      <c r="D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</row>
    <row r="752" spans="2:37" x14ac:dyDescent="0.2">
      <c r="B752" s="2"/>
      <c r="C752" s="2"/>
      <c r="D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</row>
    <row r="753" spans="2:37" x14ac:dyDescent="0.2">
      <c r="B753" s="2"/>
      <c r="C753" s="2"/>
      <c r="D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</row>
    <row r="754" spans="2:37" x14ac:dyDescent="0.2">
      <c r="B754" s="2"/>
      <c r="C754" s="2"/>
      <c r="D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</row>
    <row r="755" spans="2:37" x14ac:dyDescent="0.2">
      <c r="B755" s="2"/>
      <c r="C755" s="2"/>
      <c r="D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</row>
    <row r="756" spans="2:37" x14ac:dyDescent="0.2">
      <c r="B756" s="2"/>
      <c r="C756" s="2"/>
      <c r="D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</row>
    <row r="757" spans="2:37" x14ac:dyDescent="0.2">
      <c r="B757" s="2"/>
      <c r="C757" s="2"/>
      <c r="D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</row>
    <row r="758" spans="2:37" x14ac:dyDescent="0.2">
      <c r="B758" s="2"/>
      <c r="C758" s="2"/>
      <c r="D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</row>
    <row r="759" spans="2:37" x14ac:dyDescent="0.2">
      <c r="B759" s="2"/>
      <c r="C759" s="2"/>
      <c r="D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</row>
    <row r="760" spans="2:37" x14ac:dyDescent="0.2">
      <c r="B760" s="2"/>
      <c r="C760" s="2"/>
      <c r="D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</row>
    <row r="761" spans="2:37" x14ac:dyDescent="0.2">
      <c r="B761" s="2"/>
      <c r="C761" s="2"/>
      <c r="D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</row>
    <row r="762" spans="2:37" x14ac:dyDescent="0.2">
      <c r="B762" s="2"/>
      <c r="C762" s="2"/>
      <c r="D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</row>
    <row r="763" spans="2:37" x14ac:dyDescent="0.2">
      <c r="B763" s="2"/>
      <c r="C763" s="2"/>
      <c r="D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</row>
    <row r="764" spans="2:37" x14ac:dyDescent="0.2">
      <c r="B764" s="2"/>
      <c r="C764" s="2"/>
      <c r="D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</row>
    <row r="765" spans="2:37" x14ac:dyDescent="0.2">
      <c r="B765" s="2"/>
      <c r="C765" s="2"/>
      <c r="D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</row>
    <row r="766" spans="2:37" x14ac:dyDescent="0.2">
      <c r="B766" s="2"/>
      <c r="C766" s="2"/>
      <c r="D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</row>
    <row r="767" spans="2:37" x14ac:dyDescent="0.2">
      <c r="B767" s="2"/>
      <c r="C767" s="2"/>
      <c r="D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</row>
    <row r="768" spans="2:37" x14ac:dyDescent="0.2">
      <c r="B768" s="2"/>
      <c r="C768" s="2"/>
      <c r="D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</row>
    <row r="769" spans="2:37" x14ac:dyDescent="0.2">
      <c r="B769" s="2"/>
      <c r="C769" s="2"/>
      <c r="D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</row>
    <row r="770" spans="2:37" x14ac:dyDescent="0.2">
      <c r="B770" s="2"/>
      <c r="C770" s="2"/>
      <c r="D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</row>
    <row r="771" spans="2:37" x14ac:dyDescent="0.2">
      <c r="B771" s="2"/>
      <c r="C771" s="2"/>
      <c r="D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</row>
    <row r="772" spans="2:37" x14ac:dyDescent="0.2">
      <c r="B772" s="2"/>
      <c r="C772" s="2"/>
      <c r="D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</row>
    <row r="773" spans="2:37" x14ac:dyDescent="0.2">
      <c r="B773" s="2"/>
      <c r="C773" s="2"/>
      <c r="D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</row>
    <row r="774" spans="2:37" x14ac:dyDescent="0.2">
      <c r="B774" s="2"/>
      <c r="C774" s="2"/>
      <c r="D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</row>
    <row r="775" spans="2:37" x14ac:dyDescent="0.2">
      <c r="B775" s="2"/>
      <c r="C775" s="2"/>
      <c r="D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</row>
    <row r="776" spans="2:37" x14ac:dyDescent="0.2">
      <c r="B776" s="2"/>
      <c r="C776" s="2"/>
      <c r="D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</row>
    <row r="777" spans="2:37" x14ac:dyDescent="0.2">
      <c r="B777" s="2"/>
      <c r="C777" s="2"/>
      <c r="D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</row>
    <row r="778" spans="2:37" x14ac:dyDescent="0.2">
      <c r="B778" s="2"/>
      <c r="C778" s="2"/>
      <c r="D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</row>
    <row r="779" spans="2:37" x14ac:dyDescent="0.2">
      <c r="B779" s="2"/>
      <c r="C779" s="2"/>
      <c r="D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</row>
    <row r="780" spans="2:37" x14ac:dyDescent="0.2">
      <c r="B780" s="2"/>
      <c r="C780" s="2"/>
      <c r="D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</row>
    <row r="781" spans="2:37" x14ac:dyDescent="0.2">
      <c r="B781" s="2"/>
      <c r="C781" s="2"/>
      <c r="D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</row>
    <row r="782" spans="2:37" x14ac:dyDescent="0.2">
      <c r="B782" s="2"/>
      <c r="C782" s="2"/>
      <c r="D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</row>
    <row r="783" spans="2:37" x14ac:dyDescent="0.2">
      <c r="B783" s="2"/>
      <c r="C783" s="2"/>
      <c r="D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</row>
    <row r="784" spans="2:37" x14ac:dyDescent="0.2">
      <c r="B784" s="2"/>
      <c r="C784" s="2"/>
      <c r="D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</row>
    <row r="785" spans="2:37" x14ac:dyDescent="0.2">
      <c r="B785" s="2"/>
      <c r="C785" s="2"/>
      <c r="D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</row>
    <row r="786" spans="2:37" x14ac:dyDescent="0.2">
      <c r="B786" s="2"/>
      <c r="C786" s="2"/>
      <c r="D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</row>
    <row r="787" spans="2:37" x14ac:dyDescent="0.2">
      <c r="B787" s="2"/>
      <c r="C787" s="2"/>
      <c r="D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</row>
    <row r="788" spans="2:37" x14ac:dyDescent="0.2">
      <c r="B788" s="2"/>
      <c r="C788" s="2"/>
      <c r="D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</row>
    <row r="789" spans="2:37" x14ac:dyDescent="0.2">
      <c r="B789" s="2"/>
      <c r="C789" s="2"/>
      <c r="D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</row>
    <row r="790" spans="2:37" x14ac:dyDescent="0.2">
      <c r="B790" s="2"/>
      <c r="C790" s="2"/>
      <c r="D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</row>
    <row r="791" spans="2:37" x14ac:dyDescent="0.2">
      <c r="B791" s="2"/>
      <c r="C791" s="2"/>
      <c r="D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</row>
    <row r="792" spans="2:37" x14ac:dyDescent="0.2">
      <c r="B792" s="2"/>
      <c r="C792" s="2"/>
      <c r="D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</row>
    <row r="793" spans="2:37" x14ac:dyDescent="0.2">
      <c r="B793" s="2"/>
      <c r="C793" s="2"/>
      <c r="D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</row>
    <row r="794" spans="2:37" x14ac:dyDescent="0.2">
      <c r="B794" s="2"/>
      <c r="C794" s="2"/>
      <c r="D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</row>
    <row r="795" spans="2:37" x14ac:dyDescent="0.2">
      <c r="B795" s="2"/>
      <c r="C795" s="2"/>
      <c r="D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</row>
    <row r="796" spans="2:37" x14ac:dyDescent="0.2">
      <c r="B796" s="2"/>
      <c r="C796" s="2"/>
      <c r="D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</row>
    <row r="797" spans="2:37" x14ac:dyDescent="0.2">
      <c r="B797" s="2"/>
      <c r="C797" s="2"/>
      <c r="D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</row>
    <row r="798" spans="2:37" x14ac:dyDescent="0.2">
      <c r="B798" s="2"/>
      <c r="C798" s="2"/>
      <c r="D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</row>
    <row r="799" spans="2:37" x14ac:dyDescent="0.2">
      <c r="B799" s="2"/>
      <c r="C799" s="2"/>
      <c r="D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</row>
    <row r="800" spans="2:37" x14ac:dyDescent="0.2">
      <c r="B800" s="2"/>
      <c r="C800" s="2"/>
      <c r="D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</row>
    <row r="801" spans="2:37" x14ac:dyDescent="0.2">
      <c r="B801" s="2"/>
      <c r="C801" s="2"/>
      <c r="D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</row>
    <row r="802" spans="2:37" x14ac:dyDescent="0.2">
      <c r="B802" s="2"/>
      <c r="C802" s="2"/>
      <c r="D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</row>
    <row r="803" spans="2:37" x14ac:dyDescent="0.2">
      <c r="B803" s="2"/>
      <c r="C803" s="2"/>
      <c r="D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</row>
    <row r="804" spans="2:37" x14ac:dyDescent="0.2">
      <c r="B804" s="2"/>
      <c r="C804" s="2"/>
      <c r="D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</row>
    <row r="805" spans="2:37" x14ac:dyDescent="0.2">
      <c r="B805" s="2"/>
      <c r="C805" s="2"/>
      <c r="D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</row>
    <row r="806" spans="2:37" x14ac:dyDescent="0.2">
      <c r="B806" s="2"/>
      <c r="C806" s="2"/>
      <c r="D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</row>
    <row r="807" spans="2:37" x14ac:dyDescent="0.2">
      <c r="B807" s="2"/>
      <c r="C807" s="2"/>
      <c r="D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</row>
    <row r="808" spans="2:37" x14ac:dyDescent="0.2">
      <c r="B808" s="2"/>
      <c r="C808" s="2"/>
      <c r="D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</row>
    <row r="809" spans="2:37" x14ac:dyDescent="0.2">
      <c r="B809" s="2"/>
      <c r="C809" s="2"/>
      <c r="D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</row>
    <row r="810" spans="2:37" x14ac:dyDescent="0.2">
      <c r="B810" s="2"/>
      <c r="C810" s="2"/>
      <c r="D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</row>
    <row r="811" spans="2:37" x14ac:dyDescent="0.2">
      <c r="B811" s="2"/>
      <c r="C811" s="2"/>
      <c r="D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</row>
    <row r="812" spans="2:37" x14ac:dyDescent="0.2">
      <c r="B812" s="2"/>
      <c r="C812" s="2"/>
      <c r="D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</row>
    <row r="813" spans="2:37" x14ac:dyDescent="0.2">
      <c r="B813" s="2"/>
      <c r="C813" s="2"/>
      <c r="D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</row>
    <row r="814" spans="2:37" x14ac:dyDescent="0.2">
      <c r="B814" s="2"/>
      <c r="C814" s="2"/>
      <c r="D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</row>
    <row r="815" spans="2:37" x14ac:dyDescent="0.2">
      <c r="B815" s="2"/>
      <c r="C815" s="2"/>
      <c r="D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</row>
    <row r="816" spans="2:37" x14ac:dyDescent="0.2">
      <c r="B816" s="2"/>
      <c r="C816" s="2"/>
      <c r="D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</row>
    <row r="817" spans="2:37" x14ac:dyDescent="0.2">
      <c r="B817" s="2"/>
      <c r="C817" s="2"/>
      <c r="D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</row>
    <row r="818" spans="2:37" x14ac:dyDescent="0.2">
      <c r="B818" s="2"/>
      <c r="C818" s="2"/>
      <c r="D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</row>
    <row r="819" spans="2:37" x14ac:dyDescent="0.2">
      <c r="B819" s="2"/>
      <c r="C819" s="2"/>
      <c r="D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</row>
    <row r="820" spans="2:37" x14ac:dyDescent="0.2">
      <c r="B820" s="2"/>
      <c r="C820" s="2"/>
      <c r="D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</row>
    <row r="821" spans="2:37" x14ac:dyDescent="0.2">
      <c r="B821" s="2"/>
      <c r="C821" s="2"/>
      <c r="D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</row>
    <row r="822" spans="2:37" x14ac:dyDescent="0.2">
      <c r="B822" s="2"/>
      <c r="C822" s="2"/>
      <c r="D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</row>
    <row r="823" spans="2:37" x14ac:dyDescent="0.2">
      <c r="B823" s="2"/>
      <c r="C823" s="2"/>
      <c r="D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</row>
    <row r="824" spans="2:37" x14ac:dyDescent="0.2">
      <c r="B824" s="2"/>
      <c r="C824" s="2"/>
      <c r="D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</row>
    <row r="825" spans="2:37" x14ac:dyDescent="0.2">
      <c r="B825" s="2"/>
      <c r="C825" s="2"/>
      <c r="D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</row>
    <row r="826" spans="2:37" x14ac:dyDescent="0.2">
      <c r="B826" s="2"/>
      <c r="C826" s="2"/>
      <c r="D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</row>
    <row r="827" spans="2:37" x14ac:dyDescent="0.2">
      <c r="B827" s="2"/>
      <c r="C827" s="2"/>
      <c r="D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</row>
    <row r="828" spans="2:37" x14ac:dyDescent="0.2">
      <c r="B828" s="2"/>
      <c r="C828" s="2"/>
      <c r="D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</row>
    <row r="829" spans="2:37" x14ac:dyDescent="0.2">
      <c r="B829" s="2"/>
      <c r="C829" s="2"/>
      <c r="D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</row>
    <row r="830" spans="2:37" x14ac:dyDescent="0.2">
      <c r="B830" s="2"/>
      <c r="C830" s="2"/>
      <c r="D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</row>
    <row r="831" spans="2:37" x14ac:dyDescent="0.2">
      <c r="B831" s="2"/>
      <c r="C831" s="2"/>
      <c r="D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</row>
    <row r="832" spans="2:37" x14ac:dyDescent="0.2">
      <c r="B832" s="2"/>
      <c r="C832" s="2"/>
      <c r="D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</row>
    <row r="833" spans="2:37" x14ac:dyDescent="0.2">
      <c r="B833" s="2"/>
      <c r="C833" s="2"/>
      <c r="D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</row>
    <row r="834" spans="2:37" x14ac:dyDescent="0.2">
      <c r="B834" s="2"/>
      <c r="C834" s="2"/>
      <c r="D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</row>
    <row r="835" spans="2:37" x14ac:dyDescent="0.2">
      <c r="B835" s="2"/>
      <c r="C835" s="2"/>
      <c r="D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</row>
    <row r="836" spans="2:37" x14ac:dyDescent="0.2">
      <c r="B836" s="2"/>
      <c r="C836" s="2"/>
      <c r="D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</row>
    <row r="837" spans="2:37" x14ac:dyDescent="0.2">
      <c r="B837" s="2"/>
      <c r="C837" s="2"/>
      <c r="D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</row>
    <row r="838" spans="2:37" x14ac:dyDescent="0.2">
      <c r="B838" s="2"/>
      <c r="C838" s="2"/>
      <c r="D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</row>
    <row r="839" spans="2:37" x14ac:dyDescent="0.2">
      <c r="B839" s="2"/>
      <c r="C839" s="2"/>
      <c r="D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</row>
    <row r="840" spans="2:37" x14ac:dyDescent="0.2">
      <c r="B840" s="2"/>
      <c r="C840" s="2"/>
      <c r="D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</row>
    <row r="841" spans="2:37" x14ac:dyDescent="0.2">
      <c r="B841" s="2"/>
      <c r="C841" s="2"/>
      <c r="D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</row>
    <row r="842" spans="2:37" x14ac:dyDescent="0.2">
      <c r="B842" s="2"/>
      <c r="C842" s="2"/>
      <c r="D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</row>
    <row r="843" spans="2:37" x14ac:dyDescent="0.2">
      <c r="B843" s="2"/>
      <c r="C843" s="2"/>
      <c r="D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</row>
    <row r="844" spans="2:37" x14ac:dyDescent="0.2">
      <c r="B844" s="2"/>
      <c r="C844" s="2"/>
      <c r="D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</row>
    <row r="845" spans="2:37" x14ac:dyDescent="0.2">
      <c r="B845" s="2"/>
      <c r="C845" s="2"/>
      <c r="D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</row>
    <row r="846" spans="2:37" x14ac:dyDescent="0.2">
      <c r="B846" s="2"/>
      <c r="C846" s="2"/>
      <c r="D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</row>
    <row r="847" spans="2:37" x14ac:dyDescent="0.2">
      <c r="B847" s="2"/>
      <c r="C847" s="2"/>
      <c r="D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</row>
    <row r="848" spans="2:37" x14ac:dyDescent="0.2">
      <c r="B848" s="2"/>
      <c r="C848" s="2"/>
      <c r="D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</row>
    <row r="849" spans="2:37" x14ac:dyDescent="0.2">
      <c r="B849" s="2"/>
      <c r="C849" s="2"/>
      <c r="D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</row>
    <row r="850" spans="2:37" x14ac:dyDescent="0.2">
      <c r="B850" s="2"/>
      <c r="C850" s="2"/>
      <c r="D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</row>
    <row r="851" spans="2:37" x14ac:dyDescent="0.2">
      <c r="B851" s="2"/>
      <c r="C851" s="2"/>
      <c r="D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</row>
    <row r="852" spans="2:37" x14ac:dyDescent="0.2">
      <c r="B852" s="2"/>
      <c r="C852" s="2"/>
      <c r="D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</row>
    <row r="853" spans="2:37" x14ac:dyDescent="0.2">
      <c r="B853" s="2"/>
      <c r="C853" s="2"/>
      <c r="D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</row>
    <row r="854" spans="2:37" x14ac:dyDescent="0.2">
      <c r="B854" s="2"/>
      <c r="C854" s="2"/>
      <c r="D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</row>
    <row r="855" spans="2:37" x14ac:dyDescent="0.2">
      <c r="B855" s="2"/>
      <c r="C855" s="2"/>
      <c r="D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</row>
    <row r="856" spans="2:37" x14ac:dyDescent="0.2">
      <c r="B856" s="2"/>
      <c r="C856" s="2"/>
      <c r="D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</row>
    <row r="857" spans="2:37" x14ac:dyDescent="0.2">
      <c r="B857" s="2"/>
      <c r="C857" s="2"/>
      <c r="D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</row>
    <row r="858" spans="2:37" x14ac:dyDescent="0.2">
      <c r="B858" s="2"/>
      <c r="C858" s="2"/>
      <c r="D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</row>
    <row r="859" spans="2:37" x14ac:dyDescent="0.2">
      <c r="B859" s="2"/>
      <c r="C859" s="2"/>
      <c r="D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</row>
    <row r="860" spans="2:37" x14ac:dyDescent="0.2">
      <c r="B860" s="2"/>
      <c r="C860" s="2"/>
      <c r="D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</row>
    <row r="861" spans="2:37" x14ac:dyDescent="0.2">
      <c r="B861" s="2"/>
      <c r="C861" s="2"/>
      <c r="D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</row>
    <row r="862" spans="2:37" x14ac:dyDescent="0.2">
      <c r="B862" s="2"/>
      <c r="C862" s="2"/>
      <c r="D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</row>
    <row r="863" spans="2:37" x14ac:dyDescent="0.2">
      <c r="B863" s="2"/>
      <c r="C863" s="2"/>
      <c r="D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</row>
    <row r="864" spans="2:37" x14ac:dyDescent="0.2">
      <c r="B864" s="2"/>
      <c r="C864" s="2"/>
      <c r="D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</row>
    <row r="865" spans="2:37" x14ac:dyDescent="0.2">
      <c r="B865" s="2"/>
      <c r="C865" s="2"/>
      <c r="D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</row>
    <row r="866" spans="2:37" x14ac:dyDescent="0.2">
      <c r="B866" s="2"/>
      <c r="C866" s="2"/>
      <c r="D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</row>
    <row r="867" spans="2:37" x14ac:dyDescent="0.2">
      <c r="B867" s="2"/>
      <c r="C867" s="2"/>
      <c r="D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</row>
    <row r="868" spans="2:37" x14ac:dyDescent="0.2">
      <c r="B868" s="2"/>
      <c r="C868" s="2"/>
      <c r="D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</row>
    <row r="869" spans="2:37" x14ac:dyDescent="0.2">
      <c r="B869" s="2"/>
      <c r="C869" s="2"/>
      <c r="D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</row>
    <row r="870" spans="2:37" x14ac:dyDescent="0.2">
      <c r="B870" s="2"/>
      <c r="C870" s="2"/>
      <c r="D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</row>
    <row r="871" spans="2:37" x14ac:dyDescent="0.2">
      <c r="B871" s="2"/>
      <c r="C871" s="2"/>
      <c r="D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</row>
    <row r="872" spans="2:37" x14ac:dyDescent="0.2">
      <c r="B872" s="2"/>
      <c r="C872" s="2"/>
      <c r="D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</row>
    <row r="873" spans="2:37" x14ac:dyDescent="0.2">
      <c r="B873" s="2"/>
      <c r="C873" s="2"/>
      <c r="D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</row>
    <row r="874" spans="2:37" x14ac:dyDescent="0.2">
      <c r="B874" s="2"/>
      <c r="C874" s="2"/>
      <c r="D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</row>
    <row r="875" spans="2:37" x14ac:dyDescent="0.2">
      <c r="B875" s="2"/>
      <c r="C875" s="2"/>
      <c r="D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</row>
    <row r="876" spans="2:37" x14ac:dyDescent="0.2">
      <c r="B876" s="2"/>
      <c r="C876" s="2"/>
      <c r="D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</row>
    <row r="877" spans="2:37" x14ac:dyDescent="0.2">
      <c r="B877" s="2"/>
      <c r="C877" s="2"/>
      <c r="D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</row>
    <row r="878" spans="2:37" x14ac:dyDescent="0.2">
      <c r="B878" s="2"/>
      <c r="C878" s="2"/>
      <c r="D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</row>
    <row r="879" spans="2:37" x14ac:dyDescent="0.2">
      <c r="B879" s="2"/>
      <c r="C879" s="2"/>
      <c r="D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</row>
    <row r="880" spans="2:37" x14ac:dyDescent="0.2">
      <c r="B880" s="2"/>
      <c r="C880" s="2"/>
      <c r="D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</row>
    <row r="881" spans="2:37" x14ac:dyDescent="0.2">
      <c r="B881" s="2"/>
      <c r="C881" s="2"/>
      <c r="D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</row>
    <row r="882" spans="2:37" x14ac:dyDescent="0.2">
      <c r="B882" s="2"/>
      <c r="C882" s="2"/>
      <c r="D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</row>
    <row r="883" spans="2:37" x14ac:dyDescent="0.2">
      <c r="B883" s="2"/>
      <c r="C883" s="2"/>
      <c r="D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</row>
    <row r="884" spans="2:37" x14ac:dyDescent="0.2">
      <c r="B884" s="2"/>
      <c r="C884" s="2"/>
      <c r="D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</row>
    <row r="885" spans="2:37" x14ac:dyDescent="0.2">
      <c r="B885" s="2"/>
      <c r="C885" s="2"/>
      <c r="D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</row>
    <row r="886" spans="2:37" x14ac:dyDescent="0.2">
      <c r="B886" s="2"/>
      <c r="C886" s="2"/>
      <c r="D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</row>
    <row r="887" spans="2:37" x14ac:dyDescent="0.2">
      <c r="B887" s="2"/>
      <c r="C887" s="2"/>
      <c r="D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</row>
    <row r="888" spans="2:37" x14ac:dyDescent="0.2">
      <c r="B888" s="2"/>
      <c r="C888" s="2"/>
      <c r="D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</row>
    <row r="889" spans="2:37" x14ac:dyDescent="0.2">
      <c r="B889" s="2"/>
      <c r="C889" s="2"/>
      <c r="D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</row>
    <row r="890" spans="2:37" x14ac:dyDescent="0.2">
      <c r="B890" s="2"/>
      <c r="C890" s="2"/>
      <c r="D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</row>
    <row r="891" spans="2:37" x14ac:dyDescent="0.2">
      <c r="B891" s="2"/>
      <c r="C891" s="2"/>
      <c r="D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</row>
    <row r="892" spans="2:37" x14ac:dyDescent="0.2">
      <c r="B892" s="2"/>
      <c r="C892" s="2"/>
      <c r="D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</row>
    <row r="893" spans="2:37" x14ac:dyDescent="0.2">
      <c r="B893" s="2"/>
      <c r="C893" s="2"/>
      <c r="D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</row>
    <row r="894" spans="2:37" x14ac:dyDescent="0.2">
      <c r="B894" s="2"/>
      <c r="C894" s="2"/>
      <c r="D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</row>
    <row r="895" spans="2:37" x14ac:dyDescent="0.2">
      <c r="B895" s="2"/>
      <c r="C895" s="2"/>
      <c r="D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</row>
    <row r="896" spans="2:37" x14ac:dyDescent="0.2">
      <c r="B896" s="2"/>
      <c r="C896" s="2"/>
      <c r="D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</row>
    <row r="897" spans="2:37" x14ac:dyDescent="0.2">
      <c r="B897" s="2"/>
      <c r="C897" s="2"/>
      <c r="D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</row>
    <row r="898" spans="2:37" x14ac:dyDescent="0.2">
      <c r="B898" s="2"/>
      <c r="C898" s="2"/>
      <c r="D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</row>
    <row r="899" spans="2:37" x14ac:dyDescent="0.2">
      <c r="B899" s="2"/>
      <c r="C899" s="2"/>
      <c r="D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</row>
    <row r="900" spans="2:37" x14ac:dyDescent="0.2">
      <c r="B900" s="2"/>
      <c r="C900" s="2"/>
      <c r="D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</row>
    <row r="901" spans="2:37" x14ac:dyDescent="0.2">
      <c r="B901" s="2"/>
      <c r="C901" s="2"/>
      <c r="D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</row>
    <row r="902" spans="2:37" x14ac:dyDescent="0.2">
      <c r="B902" s="2"/>
      <c r="C902" s="2"/>
      <c r="D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</row>
    <row r="903" spans="2:37" x14ac:dyDescent="0.2">
      <c r="B903" s="2"/>
      <c r="C903" s="2"/>
      <c r="D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</row>
    <row r="904" spans="2:37" x14ac:dyDescent="0.2">
      <c r="B904" s="2"/>
      <c r="C904" s="2"/>
      <c r="D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</row>
    <row r="905" spans="2:37" x14ac:dyDescent="0.2">
      <c r="B905" s="2"/>
      <c r="C905" s="2"/>
      <c r="D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</row>
    <row r="906" spans="2:37" x14ac:dyDescent="0.2">
      <c r="B906" s="2"/>
      <c r="C906" s="2"/>
      <c r="D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</row>
    <row r="907" spans="2:37" x14ac:dyDescent="0.2">
      <c r="B907" s="2"/>
      <c r="C907" s="2"/>
      <c r="D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</row>
    <row r="908" spans="2:37" x14ac:dyDescent="0.2">
      <c r="B908" s="2"/>
      <c r="C908" s="2"/>
      <c r="D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</row>
    <row r="909" spans="2:37" x14ac:dyDescent="0.2">
      <c r="B909" s="2"/>
      <c r="C909" s="2"/>
      <c r="D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</row>
    <row r="910" spans="2:37" x14ac:dyDescent="0.2">
      <c r="B910" s="2"/>
      <c r="C910" s="2"/>
      <c r="D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</row>
    <row r="911" spans="2:37" x14ac:dyDescent="0.2">
      <c r="B911" s="2"/>
      <c r="C911" s="2"/>
      <c r="D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</row>
    <row r="912" spans="2:37" x14ac:dyDescent="0.2">
      <c r="B912" s="2"/>
      <c r="C912" s="2"/>
      <c r="D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</row>
    <row r="913" spans="2:37" x14ac:dyDescent="0.2">
      <c r="B913" s="2"/>
      <c r="C913" s="2"/>
      <c r="D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</row>
    <row r="914" spans="2:37" x14ac:dyDescent="0.2">
      <c r="B914" s="2"/>
      <c r="C914" s="2"/>
      <c r="D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</row>
    <row r="915" spans="2:37" x14ac:dyDescent="0.2">
      <c r="B915" s="2"/>
      <c r="C915" s="2"/>
      <c r="D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</row>
    <row r="916" spans="2:37" x14ac:dyDescent="0.2">
      <c r="B916" s="2"/>
      <c r="C916" s="2"/>
      <c r="D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</row>
    <row r="917" spans="2:37" x14ac:dyDescent="0.2">
      <c r="B917" s="2"/>
      <c r="C917" s="2"/>
      <c r="D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</row>
    <row r="918" spans="2:37" x14ac:dyDescent="0.2">
      <c r="B918" s="2"/>
      <c r="C918" s="2"/>
      <c r="D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</row>
    <row r="919" spans="2:37" x14ac:dyDescent="0.2">
      <c r="B919" s="2"/>
      <c r="C919" s="2"/>
      <c r="D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</row>
    <row r="920" spans="2:37" x14ac:dyDescent="0.2">
      <c r="B920" s="2"/>
      <c r="C920" s="2"/>
      <c r="D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</row>
    <row r="921" spans="2:37" x14ac:dyDescent="0.2">
      <c r="B921" s="2"/>
      <c r="C921" s="2"/>
      <c r="D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</row>
    <row r="922" spans="2:37" x14ac:dyDescent="0.2">
      <c r="B922" s="2"/>
      <c r="C922" s="2"/>
      <c r="D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</row>
    <row r="923" spans="2:37" x14ac:dyDescent="0.2">
      <c r="B923" s="2"/>
      <c r="C923" s="2"/>
      <c r="D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</row>
    <row r="924" spans="2:37" x14ac:dyDescent="0.2">
      <c r="B924" s="2"/>
      <c r="C924" s="2"/>
      <c r="D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</row>
    <row r="925" spans="2:37" x14ac:dyDescent="0.2">
      <c r="B925" s="2"/>
      <c r="C925" s="2"/>
      <c r="D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</row>
    <row r="926" spans="2:37" x14ac:dyDescent="0.2">
      <c r="B926" s="2"/>
      <c r="C926" s="2"/>
      <c r="D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</row>
    <row r="927" spans="2:37" x14ac:dyDescent="0.2">
      <c r="B927" s="2"/>
      <c r="C927" s="2"/>
      <c r="D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</row>
    <row r="928" spans="2:37" x14ac:dyDescent="0.2">
      <c r="B928" s="2"/>
      <c r="C928" s="2"/>
      <c r="D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</row>
    <row r="929" spans="2:37" x14ac:dyDescent="0.2">
      <c r="B929" s="2"/>
      <c r="C929" s="2"/>
      <c r="D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</row>
    <row r="930" spans="2:37" x14ac:dyDescent="0.2">
      <c r="B930" s="2"/>
      <c r="C930" s="2"/>
      <c r="D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</row>
    <row r="931" spans="2:37" x14ac:dyDescent="0.2">
      <c r="B931" s="2"/>
      <c r="C931" s="2"/>
      <c r="D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</row>
    <row r="932" spans="2:37" x14ac:dyDescent="0.2">
      <c r="B932" s="2"/>
      <c r="C932" s="2"/>
      <c r="D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</row>
    <row r="933" spans="2:37" x14ac:dyDescent="0.2">
      <c r="B933" s="2"/>
      <c r="C933" s="2"/>
      <c r="D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</row>
    <row r="934" spans="2:37" x14ac:dyDescent="0.2">
      <c r="B934" s="2"/>
      <c r="C934" s="2"/>
      <c r="D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</row>
    <row r="935" spans="2:37" x14ac:dyDescent="0.2">
      <c r="B935" s="2"/>
      <c r="C935" s="2"/>
      <c r="D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</row>
    <row r="936" spans="2:37" x14ac:dyDescent="0.2">
      <c r="B936" s="2"/>
      <c r="C936" s="2"/>
      <c r="D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</row>
    <row r="937" spans="2:37" x14ac:dyDescent="0.2">
      <c r="B937" s="2"/>
      <c r="C937" s="2"/>
      <c r="D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</row>
    <row r="938" spans="2:37" x14ac:dyDescent="0.2">
      <c r="B938" s="2"/>
      <c r="C938" s="2"/>
      <c r="D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</row>
    <row r="939" spans="2:37" x14ac:dyDescent="0.2">
      <c r="B939" s="2"/>
      <c r="C939" s="2"/>
      <c r="D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</row>
    <row r="940" spans="2:37" x14ac:dyDescent="0.2">
      <c r="B940" s="2"/>
      <c r="C940" s="2"/>
      <c r="D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</row>
    <row r="941" spans="2:37" x14ac:dyDescent="0.2">
      <c r="B941" s="2"/>
      <c r="C941" s="2"/>
      <c r="D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</row>
    <row r="942" spans="2:37" x14ac:dyDescent="0.2">
      <c r="B942" s="2"/>
      <c r="C942" s="2"/>
      <c r="D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</row>
    <row r="943" spans="2:37" x14ac:dyDescent="0.2">
      <c r="B943" s="2"/>
      <c r="C943" s="2"/>
      <c r="D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</row>
    <row r="944" spans="2:37" x14ac:dyDescent="0.2">
      <c r="B944" s="2"/>
      <c r="C944" s="2"/>
      <c r="D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</row>
    <row r="945" spans="2:37" x14ac:dyDescent="0.2">
      <c r="B945" s="2"/>
      <c r="C945" s="2"/>
      <c r="D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</row>
    <row r="946" spans="2:37" x14ac:dyDescent="0.2">
      <c r="B946" s="2"/>
      <c r="C946" s="2"/>
      <c r="D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</row>
    <row r="947" spans="2:37" x14ac:dyDescent="0.2">
      <c r="B947" s="2"/>
      <c r="C947" s="2"/>
      <c r="D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</row>
    <row r="948" spans="2:37" x14ac:dyDescent="0.2">
      <c r="B948" s="2"/>
      <c r="C948" s="2"/>
      <c r="D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</row>
    <row r="949" spans="2:37" x14ac:dyDescent="0.2">
      <c r="B949" s="2"/>
      <c r="C949" s="2"/>
      <c r="D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</row>
    <row r="950" spans="2:37" x14ac:dyDescent="0.2">
      <c r="B950" s="2"/>
      <c r="C950" s="2"/>
      <c r="D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</row>
    <row r="951" spans="2:37" x14ac:dyDescent="0.2">
      <c r="B951" s="2"/>
      <c r="C951" s="2"/>
      <c r="D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</row>
    <row r="952" spans="2:37" x14ac:dyDescent="0.2">
      <c r="B952" s="2"/>
      <c r="C952" s="2"/>
      <c r="D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</row>
    <row r="953" spans="2:37" x14ac:dyDescent="0.2">
      <c r="B953" s="2"/>
      <c r="C953" s="2"/>
      <c r="D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</row>
    <row r="954" spans="2:37" x14ac:dyDescent="0.2">
      <c r="B954" s="2"/>
      <c r="C954" s="2"/>
      <c r="D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</row>
    <row r="955" spans="2:37" x14ac:dyDescent="0.2">
      <c r="B955" s="2"/>
      <c r="C955" s="2"/>
      <c r="D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</row>
    <row r="956" spans="2:37" x14ac:dyDescent="0.2">
      <c r="B956" s="2"/>
      <c r="C956" s="2"/>
      <c r="D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</row>
    <row r="957" spans="2:37" x14ac:dyDescent="0.2">
      <c r="B957" s="2"/>
      <c r="C957" s="2"/>
      <c r="D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</row>
    <row r="958" spans="2:37" x14ac:dyDescent="0.2">
      <c r="B958" s="2"/>
      <c r="C958" s="2"/>
      <c r="D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</row>
    <row r="959" spans="2:37" x14ac:dyDescent="0.2">
      <c r="B959" s="2"/>
      <c r="C959" s="2"/>
      <c r="D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</row>
    <row r="960" spans="2:37" x14ac:dyDescent="0.2">
      <c r="B960" s="2"/>
      <c r="C960" s="2"/>
      <c r="D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</row>
    <row r="961" spans="2:37" x14ac:dyDescent="0.2">
      <c r="B961" s="2"/>
      <c r="C961" s="2"/>
      <c r="D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</row>
    <row r="962" spans="2:37" x14ac:dyDescent="0.2">
      <c r="B962" s="2"/>
      <c r="C962" s="2"/>
      <c r="D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</row>
    <row r="963" spans="2:37" x14ac:dyDescent="0.2">
      <c r="B963" s="2"/>
      <c r="C963" s="2"/>
      <c r="D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</row>
    <row r="964" spans="2:37" x14ac:dyDescent="0.2">
      <c r="B964" s="2"/>
      <c r="C964" s="2"/>
      <c r="D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</row>
    <row r="965" spans="2:37" x14ac:dyDescent="0.2">
      <c r="B965" s="2"/>
      <c r="C965" s="2"/>
      <c r="D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</row>
    <row r="966" spans="2:37" x14ac:dyDescent="0.2">
      <c r="B966" s="2"/>
      <c r="C966" s="2"/>
      <c r="D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</row>
    <row r="967" spans="2:37" x14ac:dyDescent="0.2">
      <c r="B967" s="2"/>
      <c r="C967" s="2"/>
      <c r="D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</row>
    <row r="968" spans="2:37" x14ac:dyDescent="0.2">
      <c r="B968" s="2"/>
      <c r="C968" s="2"/>
      <c r="D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</row>
    <row r="969" spans="2:37" x14ac:dyDescent="0.2">
      <c r="B969" s="2"/>
      <c r="C969" s="2"/>
      <c r="D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</row>
    <row r="970" spans="2:37" x14ac:dyDescent="0.2">
      <c r="B970" s="2"/>
      <c r="C970" s="2"/>
      <c r="D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</row>
    <row r="971" spans="2:37" x14ac:dyDescent="0.2">
      <c r="B971" s="2"/>
      <c r="C971" s="2"/>
      <c r="D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</row>
    <row r="972" spans="2:37" x14ac:dyDescent="0.2">
      <c r="B972" s="2"/>
      <c r="C972" s="2"/>
      <c r="D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</row>
    <row r="973" spans="2:37" x14ac:dyDescent="0.2">
      <c r="B973" s="2"/>
      <c r="C973" s="2"/>
      <c r="D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</row>
    <row r="974" spans="2:37" x14ac:dyDescent="0.2">
      <c r="B974" s="2"/>
      <c r="C974" s="2"/>
      <c r="D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</row>
    <row r="975" spans="2:37" x14ac:dyDescent="0.2">
      <c r="B975" s="2"/>
      <c r="C975" s="2"/>
      <c r="D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</row>
    <row r="976" spans="2:37" x14ac:dyDescent="0.2">
      <c r="B976" s="2"/>
      <c r="C976" s="2"/>
      <c r="D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</row>
    <row r="977" spans="2:37" x14ac:dyDescent="0.2">
      <c r="B977" s="2"/>
      <c r="C977" s="2"/>
      <c r="D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</row>
    <row r="978" spans="2:37" x14ac:dyDescent="0.2">
      <c r="B978" s="2"/>
      <c r="C978" s="2"/>
      <c r="D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</row>
    <row r="979" spans="2:37" x14ac:dyDescent="0.2">
      <c r="B979" s="2"/>
      <c r="C979" s="2"/>
      <c r="D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</row>
    <row r="980" spans="2:37" x14ac:dyDescent="0.2">
      <c r="B980" s="2"/>
      <c r="C980" s="2"/>
      <c r="D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</row>
    <row r="981" spans="2:37" x14ac:dyDescent="0.2">
      <c r="B981" s="2"/>
      <c r="C981" s="2"/>
      <c r="D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</row>
    <row r="982" spans="2:37" x14ac:dyDescent="0.2">
      <c r="B982" s="2"/>
      <c r="C982" s="2"/>
      <c r="D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</row>
    <row r="983" spans="2:37" x14ac:dyDescent="0.2">
      <c r="B983" s="2"/>
      <c r="C983" s="2"/>
      <c r="D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</row>
    <row r="984" spans="2:37" x14ac:dyDescent="0.2">
      <c r="B984" s="2"/>
      <c r="C984" s="2"/>
      <c r="D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</row>
    <row r="985" spans="2:37" x14ac:dyDescent="0.2">
      <c r="B985" s="2"/>
      <c r="C985" s="2"/>
      <c r="D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</row>
    <row r="986" spans="2:37" x14ac:dyDescent="0.2">
      <c r="B986" s="2"/>
      <c r="C986" s="2"/>
      <c r="D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</row>
    <row r="987" spans="2:37" x14ac:dyDescent="0.2">
      <c r="B987" s="2"/>
      <c r="C987" s="2"/>
      <c r="D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</row>
    <row r="988" spans="2:37" x14ac:dyDescent="0.2">
      <c r="B988" s="2"/>
      <c r="C988" s="2"/>
      <c r="D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</row>
    <row r="989" spans="2:37" x14ac:dyDescent="0.2">
      <c r="B989" s="2"/>
      <c r="C989" s="2"/>
      <c r="D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</row>
    <row r="990" spans="2:37" x14ac:dyDescent="0.2">
      <c r="B990" s="2"/>
      <c r="C990" s="2"/>
      <c r="D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</row>
    <row r="991" spans="2:37" x14ac:dyDescent="0.2">
      <c r="B991" s="2"/>
      <c r="C991" s="2"/>
      <c r="D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</row>
    <row r="992" spans="2:37" x14ac:dyDescent="0.2">
      <c r="B992" s="2"/>
      <c r="C992" s="2"/>
      <c r="D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</row>
    <row r="993" spans="2:37" x14ac:dyDescent="0.2">
      <c r="B993" s="2"/>
      <c r="C993" s="2"/>
      <c r="D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</row>
    <row r="994" spans="2:37" x14ac:dyDescent="0.2">
      <c r="B994" s="2"/>
      <c r="C994" s="2"/>
      <c r="D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</row>
    <row r="995" spans="2:37" x14ac:dyDescent="0.2">
      <c r="B995" s="2"/>
      <c r="C995" s="2"/>
      <c r="D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</row>
    <row r="996" spans="2:37" x14ac:dyDescent="0.2">
      <c r="B996" s="2"/>
      <c r="C996" s="2"/>
      <c r="D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</row>
    <row r="997" spans="2:37" x14ac:dyDescent="0.2">
      <c r="B997" s="2"/>
      <c r="C997" s="2"/>
      <c r="D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</row>
    <row r="998" spans="2:37" x14ac:dyDescent="0.2">
      <c r="B998" s="2"/>
      <c r="C998" s="2"/>
      <c r="D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</row>
    <row r="999" spans="2:37" x14ac:dyDescent="0.2">
      <c r="B999" s="2"/>
      <c r="C999" s="2"/>
      <c r="D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</row>
    <row r="1000" spans="2:37" x14ac:dyDescent="0.2">
      <c r="B1000" s="2"/>
      <c r="C1000" s="2"/>
      <c r="D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</row>
    <row r="1001" spans="2:37" x14ac:dyDescent="0.2">
      <c r="B1001" s="2"/>
      <c r="C1001" s="2"/>
      <c r="D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</row>
    <row r="1002" spans="2:37" x14ac:dyDescent="0.2">
      <c r="B1002" s="2"/>
      <c r="C1002" s="2"/>
      <c r="D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</row>
    <row r="1003" spans="2:37" x14ac:dyDescent="0.2">
      <c r="B1003" s="2"/>
      <c r="C1003" s="2"/>
      <c r="D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</row>
    <row r="1004" spans="2:37" x14ac:dyDescent="0.2">
      <c r="B1004" s="2"/>
      <c r="C1004" s="2"/>
      <c r="D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</row>
    <row r="1005" spans="2:37" x14ac:dyDescent="0.2">
      <c r="B1005" s="2"/>
      <c r="C1005" s="2"/>
      <c r="D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</row>
    <row r="1006" spans="2:37" x14ac:dyDescent="0.2">
      <c r="B1006" s="2"/>
      <c r="C1006" s="2"/>
      <c r="D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</row>
    <row r="1007" spans="2:37" x14ac:dyDescent="0.2">
      <c r="B1007" s="2"/>
      <c r="C1007" s="2"/>
      <c r="D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</row>
    <row r="1008" spans="2:37" x14ac:dyDescent="0.2">
      <c r="B1008" s="2"/>
      <c r="C1008" s="2"/>
      <c r="D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</row>
    <row r="1009" spans="2:37" x14ac:dyDescent="0.2">
      <c r="B1009" s="2"/>
      <c r="C1009" s="2"/>
      <c r="D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</row>
    <row r="1010" spans="2:37" x14ac:dyDescent="0.2">
      <c r="B1010" s="2"/>
      <c r="C1010" s="2"/>
      <c r="D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</row>
    <row r="1011" spans="2:37" x14ac:dyDescent="0.2">
      <c r="B1011" s="2"/>
      <c r="C1011" s="2"/>
      <c r="D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</row>
    <row r="1012" spans="2:37" x14ac:dyDescent="0.2">
      <c r="B1012" s="2"/>
      <c r="C1012" s="2"/>
      <c r="D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</row>
    <row r="1013" spans="2:37" x14ac:dyDescent="0.2">
      <c r="B1013" s="2"/>
      <c r="C1013" s="2"/>
      <c r="D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</row>
    <row r="1014" spans="2:37" x14ac:dyDescent="0.2">
      <c r="B1014" s="2"/>
      <c r="C1014" s="2"/>
      <c r="D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</row>
    <row r="1015" spans="2:37" x14ac:dyDescent="0.2">
      <c r="B1015" s="2"/>
      <c r="C1015" s="2"/>
      <c r="D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</row>
    <row r="1016" spans="2:37" x14ac:dyDescent="0.2">
      <c r="B1016" s="2"/>
      <c r="C1016" s="2"/>
      <c r="D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</row>
    <row r="1017" spans="2:37" x14ac:dyDescent="0.2">
      <c r="B1017" s="2"/>
      <c r="C1017" s="2"/>
      <c r="D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</row>
    <row r="1018" spans="2:37" x14ac:dyDescent="0.2">
      <c r="B1018" s="2"/>
      <c r="C1018" s="2"/>
      <c r="D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</row>
    <row r="1019" spans="2:37" x14ac:dyDescent="0.2">
      <c r="B1019" s="2"/>
      <c r="C1019" s="2"/>
      <c r="D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</row>
    <row r="1020" spans="2:37" x14ac:dyDescent="0.2">
      <c r="B1020" s="2"/>
      <c r="C1020" s="2"/>
      <c r="D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</row>
    <row r="1021" spans="2:37" x14ac:dyDescent="0.2">
      <c r="B1021" s="2"/>
      <c r="C1021" s="2"/>
      <c r="D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</row>
    <row r="1022" spans="2:37" x14ac:dyDescent="0.2">
      <c r="B1022" s="2"/>
      <c r="C1022" s="2"/>
      <c r="D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</row>
    <row r="1023" spans="2:37" x14ac:dyDescent="0.2">
      <c r="B1023" s="2"/>
      <c r="C1023" s="2"/>
      <c r="D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</row>
    <row r="1024" spans="2:37" x14ac:dyDescent="0.2">
      <c r="B1024" s="2"/>
      <c r="C1024" s="2"/>
      <c r="D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</row>
    <row r="1025" spans="2:37" x14ac:dyDescent="0.2">
      <c r="B1025" s="2"/>
      <c r="C1025" s="2"/>
      <c r="D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</row>
    <row r="1026" spans="2:37" x14ac:dyDescent="0.2">
      <c r="B1026" s="2"/>
      <c r="C1026" s="2"/>
      <c r="D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</row>
    <row r="1027" spans="2:37" x14ac:dyDescent="0.2">
      <c r="B1027" s="2"/>
      <c r="C1027" s="2"/>
      <c r="D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</row>
    <row r="1028" spans="2:37" x14ac:dyDescent="0.2">
      <c r="B1028" s="2"/>
      <c r="C1028" s="2"/>
      <c r="D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</row>
    <row r="1029" spans="2:37" x14ac:dyDescent="0.2">
      <c r="B1029" s="2"/>
      <c r="C1029" s="2"/>
      <c r="D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</row>
    <row r="1030" spans="2:37" x14ac:dyDescent="0.2">
      <c r="B1030" s="2"/>
      <c r="C1030" s="2"/>
      <c r="D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</row>
    <row r="1031" spans="2:37" x14ac:dyDescent="0.2">
      <c r="B1031" s="2"/>
      <c r="C1031" s="2"/>
      <c r="D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</row>
    <row r="1032" spans="2:37" x14ac:dyDescent="0.2">
      <c r="B1032" s="2"/>
      <c r="C1032" s="2"/>
      <c r="D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</row>
    <row r="1033" spans="2:37" x14ac:dyDescent="0.2">
      <c r="B1033" s="2"/>
      <c r="C1033" s="2"/>
      <c r="D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</row>
    <row r="1034" spans="2:37" x14ac:dyDescent="0.2">
      <c r="B1034" s="2"/>
      <c r="C1034" s="2"/>
      <c r="D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</row>
    <row r="1035" spans="2:37" x14ac:dyDescent="0.2">
      <c r="B1035" s="2"/>
      <c r="C1035" s="2"/>
      <c r="D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</row>
    <row r="1036" spans="2:37" x14ac:dyDescent="0.2">
      <c r="B1036" s="2"/>
      <c r="C1036" s="2"/>
      <c r="D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</row>
    <row r="1037" spans="2:37" x14ac:dyDescent="0.2">
      <c r="B1037" s="2"/>
      <c r="C1037" s="2"/>
      <c r="D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</row>
    <row r="1038" spans="2:37" x14ac:dyDescent="0.2">
      <c r="B1038" s="2"/>
      <c r="C1038" s="2"/>
      <c r="D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</row>
    <row r="1039" spans="2:37" x14ac:dyDescent="0.2">
      <c r="B1039" s="2"/>
      <c r="C1039" s="2"/>
      <c r="D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</row>
    <row r="1040" spans="2:37" x14ac:dyDescent="0.2">
      <c r="B1040" s="2"/>
      <c r="C1040" s="2"/>
      <c r="D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</row>
    <row r="1041" spans="2:37" x14ac:dyDescent="0.2">
      <c r="B1041" s="2"/>
      <c r="C1041" s="2"/>
      <c r="D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</row>
    <row r="1042" spans="2:37" x14ac:dyDescent="0.2">
      <c r="B1042" s="2"/>
      <c r="C1042" s="2"/>
      <c r="D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</row>
    <row r="1043" spans="2:37" x14ac:dyDescent="0.2">
      <c r="B1043" s="2"/>
      <c r="C1043" s="2"/>
      <c r="D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</row>
    <row r="1044" spans="2:37" x14ac:dyDescent="0.2">
      <c r="B1044" s="2"/>
      <c r="C1044" s="2"/>
      <c r="D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</row>
    <row r="1045" spans="2:37" x14ac:dyDescent="0.2">
      <c r="B1045" s="2"/>
      <c r="C1045" s="2"/>
      <c r="D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</row>
    <row r="1046" spans="2:37" x14ac:dyDescent="0.2">
      <c r="B1046" s="2"/>
      <c r="C1046" s="2"/>
      <c r="D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</row>
    <row r="1047" spans="2:37" x14ac:dyDescent="0.2">
      <c r="B1047" s="2"/>
      <c r="C1047" s="2"/>
      <c r="D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</row>
    <row r="1048" spans="2:37" x14ac:dyDescent="0.2">
      <c r="B1048" s="2"/>
      <c r="C1048" s="2"/>
      <c r="D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</row>
    <row r="1049" spans="2:37" x14ac:dyDescent="0.2">
      <c r="B1049" s="2"/>
      <c r="C1049" s="2"/>
      <c r="D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</row>
    <row r="1050" spans="2:37" x14ac:dyDescent="0.2">
      <c r="B1050" s="2"/>
      <c r="C1050" s="2"/>
      <c r="D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</row>
    <row r="1051" spans="2:37" x14ac:dyDescent="0.2">
      <c r="B1051" s="2"/>
      <c r="C1051" s="2"/>
      <c r="D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</row>
    <row r="1052" spans="2:37" x14ac:dyDescent="0.2">
      <c r="B1052" s="2"/>
      <c r="C1052" s="2"/>
      <c r="D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</row>
    <row r="1053" spans="2:37" x14ac:dyDescent="0.2">
      <c r="B1053" s="2"/>
      <c r="C1053" s="2"/>
      <c r="D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</row>
    <row r="1054" spans="2:37" x14ac:dyDescent="0.2">
      <c r="B1054" s="2"/>
      <c r="C1054" s="2"/>
      <c r="D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</row>
    <row r="1055" spans="2:37" x14ac:dyDescent="0.2">
      <c r="B1055" s="2"/>
      <c r="C1055" s="2"/>
      <c r="D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</row>
    <row r="1056" spans="2:37" x14ac:dyDescent="0.2">
      <c r="B1056" s="2"/>
      <c r="C1056" s="2"/>
      <c r="D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</row>
    <row r="1057" spans="2:37" x14ac:dyDescent="0.2">
      <c r="B1057" s="2"/>
      <c r="C1057" s="2"/>
      <c r="D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</row>
    <row r="1058" spans="2:37" x14ac:dyDescent="0.2">
      <c r="B1058" s="2"/>
      <c r="C1058" s="2"/>
      <c r="D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</row>
    <row r="1059" spans="2:37" x14ac:dyDescent="0.2">
      <c r="B1059" s="2"/>
      <c r="C1059" s="2"/>
      <c r="D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</row>
    <row r="1060" spans="2:37" x14ac:dyDescent="0.2">
      <c r="B1060" s="2"/>
      <c r="C1060" s="2"/>
      <c r="D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</row>
    <row r="1061" spans="2:37" x14ac:dyDescent="0.2">
      <c r="B1061" s="2"/>
      <c r="C1061" s="2"/>
      <c r="D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</row>
    <row r="1062" spans="2:37" x14ac:dyDescent="0.2">
      <c r="B1062" s="2"/>
      <c r="C1062" s="2"/>
      <c r="D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</row>
    <row r="1063" spans="2:37" x14ac:dyDescent="0.2">
      <c r="B1063" s="2"/>
      <c r="C1063" s="2"/>
      <c r="D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</row>
    <row r="1064" spans="2:37" x14ac:dyDescent="0.2">
      <c r="B1064" s="2"/>
      <c r="C1064" s="2"/>
      <c r="D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</row>
    <row r="1065" spans="2:37" x14ac:dyDescent="0.2">
      <c r="B1065" s="2"/>
      <c r="C1065" s="2"/>
      <c r="D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</row>
    <row r="1066" spans="2:37" x14ac:dyDescent="0.2">
      <c r="B1066" s="2"/>
      <c r="C1066" s="2"/>
      <c r="D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</row>
    <row r="1067" spans="2:37" x14ac:dyDescent="0.2">
      <c r="B1067" s="2"/>
      <c r="C1067" s="2"/>
      <c r="D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</row>
    <row r="1068" spans="2:37" x14ac:dyDescent="0.2">
      <c r="B1068" s="2"/>
      <c r="C1068" s="2"/>
      <c r="D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</row>
    <row r="1069" spans="2:37" x14ac:dyDescent="0.2">
      <c r="B1069" s="2"/>
      <c r="C1069" s="2"/>
      <c r="D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</row>
    <row r="1070" spans="2:37" x14ac:dyDescent="0.2">
      <c r="B1070" s="2"/>
      <c r="C1070" s="2"/>
      <c r="D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</row>
    <row r="1071" spans="2:37" x14ac:dyDescent="0.2">
      <c r="B1071" s="2"/>
      <c r="C1071" s="2"/>
      <c r="D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</row>
    <row r="1072" spans="2:37" x14ac:dyDescent="0.2">
      <c r="B1072" s="2"/>
      <c r="C1072" s="2"/>
      <c r="D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</row>
    <row r="1073" spans="2:37" x14ac:dyDescent="0.2">
      <c r="B1073" s="2"/>
      <c r="C1073" s="2"/>
      <c r="D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</row>
    <row r="1074" spans="2:37" x14ac:dyDescent="0.2">
      <c r="B1074" s="2"/>
      <c r="C1074" s="2"/>
      <c r="D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</row>
    <row r="1075" spans="2:37" x14ac:dyDescent="0.2">
      <c r="B1075" s="2"/>
      <c r="C1075" s="2"/>
      <c r="D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</row>
    <row r="1076" spans="2:37" x14ac:dyDescent="0.2">
      <c r="B1076" s="2"/>
      <c r="C1076" s="2"/>
      <c r="D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</row>
    <row r="1077" spans="2:37" x14ac:dyDescent="0.2">
      <c r="B1077" s="2"/>
      <c r="C1077" s="2"/>
      <c r="D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</row>
    <row r="1078" spans="2:37" x14ac:dyDescent="0.2">
      <c r="B1078" s="2"/>
      <c r="C1078" s="2"/>
      <c r="D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</row>
    <row r="1079" spans="2:37" x14ac:dyDescent="0.2">
      <c r="B1079" s="2"/>
      <c r="C1079" s="2"/>
      <c r="D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</row>
    <row r="1080" spans="2:37" x14ac:dyDescent="0.2">
      <c r="B1080" s="2"/>
      <c r="C1080" s="2"/>
      <c r="D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</row>
    <row r="1081" spans="2:37" x14ac:dyDescent="0.2">
      <c r="B1081" s="2"/>
      <c r="C1081" s="2"/>
      <c r="D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</row>
    <row r="1082" spans="2:37" x14ac:dyDescent="0.2">
      <c r="B1082" s="2"/>
      <c r="C1082" s="2"/>
      <c r="D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</row>
    <row r="1083" spans="2:37" x14ac:dyDescent="0.2">
      <c r="B1083" s="2"/>
      <c r="C1083" s="2"/>
      <c r="D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</row>
    <row r="1084" spans="2:37" x14ac:dyDescent="0.2">
      <c r="B1084" s="2"/>
      <c r="C1084" s="2"/>
      <c r="D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</row>
    <row r="1085" spans="2:37" x14ac:dyDescent="0.2">
      <c r="B1085" s="2"/>
      <c r="C1085" s="2"/>
      <c r="D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</row>
    <row r="1086" spans="2:37" x14ac:dyDescent="0.2">
      <c r="B1086" s="2"/>
      <c r="C1086" s="2"/>
      <c r="D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</row>
    <row r="1087" spans="2:37" x14ac:dyDescent="0.2">
      <c r="B1087" s="2"/>
      <c r="C1087" s="2"/>
      <c r="D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</row>
    <row r="1088" spans="2:37" x14ac:dyDescent="0.2">
      <c r="B1088" s="2"/>
      <c r="C1088" s="2"/>
      <c r="D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</row>
    <row r="1089" spans="2:37" x14ac:dyDescent="0.2">
      <c r="B1089" s="2"/>
      <c r="C1089" s="2"/>
      <c r="D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</row>
    <row r="1090" spans="2:37" x14ac:dyDescent="0.2">
      <c r="B1090" s="2"/>
      <c r="C1090" s="2"/>
      <c r="D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</row>
    <row r="1091" spans="2:37" x14ac:dyDescent="0.2">
      <c r="B1091" s="2"/>
      <c r="C1091" s="2"/>
      <c r="D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</row>
    <row r="1092" spans="2:37" x14ac:dyDescent="0.2">
      <c r="B1092" s="2"/>
      <c r="C1092" s="2"/>
      <c r="D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</row>
    <row r="1093" spans="2:37" x14ac:dyDescent="0.2">
      <c r="B1093" s="2"/>
      <c r="C1093" s="2"/>
      <c r="D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</row>
    <row r="1094" spans="2:37" x14ac:dyDescent="0.2">
      <c r="B1094" s="2"/>
      <c r="C1094" s="2"/>
      <c r="D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</row>
    <row r="1095" spans="2:37" x14ac:dyDescent="0.2">
      <c r="B1095" s="2"/>
      <c r="C1095" s="2"/>
      <c r="D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</row>
    <row r="1096" spans="2:37" x14ac:dyDescent="0.2">
      <c r="B1096" s="2"/>
      <c r="C1096" s="2"/>
      <c r="D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</row>
    <row r="1097" spans="2:37" x14ac:dyDescent="0.2">
      <c r="B1097" s="2"/>
      <c r="C1097" s="2"/>
      <c r="D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</row>
    <row r="1098" spans="2:37" x14ac:dyDescent="0.2">
      <c r="B1098" s="2"/>
      <c r="C1098" s="2"/>
      <c r="D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</row>
    <row r="1099" spans="2:37" x14ac:dyDescent="0.2">
      <c r="B1099" s="2"/>
      <c r="C1099" s="2"/>
      <c r="D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</row>
    <row r="1100" spans="2:37" x14ac:dyDescent="0.2">
      <c r="B1100" s="2"/>
      <c r="C1100" s="2"/>
      <c r="D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</row>
    <row r="1101" spans="2:37" x14ac:dyDescent="0.2">
      <c r="B1101" s="2"/>
      <c r="C1101" s="2"/>
      <c r="D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</row>
    <row r="1102" spans="2:37" x14ac:dyDescent="0.2">
      <c r="B1102" s="2"/>
      <c r="C1102" s="2"/>
      <c r="D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</row>
    <row r="1103" spans="2:37" x14ac:dyDescent="0.2">
      <c r="B1103" s="2"/>
      <c r="C1103" s="2"/>
      <c r="D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</row>
    <row r="1104" spans="2:37" x14ac:dyDescent="0.2">
      <c r="B1104" s="2"/>
      <c r="C1104" s="2"/>
      <c r="D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</row>
    <row r="1105" spans="2:37" x14ac:dyDescent="0.2">
      <c r="B1105" s="2"/>
      <c r="C1105" s="2"/>
      <c r="D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</row>
    <row r="1106" spans="2:37" x14ac:dyDescent="0.2">
      <c r="B1106" s="2"/>
      <c r="C1106" s="2"/>
      <c r="D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</row>
    <row r="1107" spans="2:37" x14ac:dyDescent="0.2">
      <c r="B1107" s="2"/>
      <c r="C1107" s="2"/>
      <c r="D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</row>
    <row r="1108" spans="2:37" x14ac:dyDescent="0.2">
      <c r="B1108" s="2"/>
      <c r="C1108" s="2"/>
      <c r="D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</row>
    <row r="1109" spans="2:37" x14ac:dyDescent="0.2">
      <c r="B1109" s="2"/>
      <c r="C1109" s="2"/>
      <c r="D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</row>
    <row r="1110" spans="2:37" x14ac:dyDescent="0.2">
      <c r="B1110" s="2"/>
      <c r="C1110" s="2"/>
      <c r="D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</row>
    <row r="1111" spans="2:37" x14ac:dyDescent="0.2">
      <c r="B1111" s="2"/>
      <c r="C1111" s="2"/>
      <c r="D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</row>
    <row r="1112" spans="2:37" x14ac:dyDescent="0.2">
      <c r="B1112" s="2"/>
      <c r="C1112" s="2"/>
      <c r="D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</row>
    <row r="1113" spans="2:37" x14ac:dyDescent="0.2">
      <c r="B1113" s="2"/>
      <c r="C1113" s="2"/>
      <c r="D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</row>
    <row r="1114" spans="2:37" x14ac:dyDescent="0.2">
      <c r="B1114" s="2"/>
      <c r="C1114" s="2"/>
      <c r="D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</row>
    <row r="1115" spans="2:37" x14ac:dyDescent="0.2">
      <c r="B1115" s="2"/>
      <c r="C1115" s="2"/>
      <c r="D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</row>
    <row r="1116" spans="2:37" x14ac:dyDescent="0.2">
      <c r="B1116" s="2"/>
      <c r="C1116" s="2"/>
      <c r="D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</row>
    <row r="1117" spans="2:37" x14ac:dyDescent="0.2">
      <c r="B1117" s="2"/>
      <c r="C1117" s="2"/>
      <c r="D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</row>
    <row r="1118" spans="2:37" x14ac:dyDescent="0.2">
      <c r="B1118" s="2"/>
      <c r="C1118" s="2"/>
      <c r="D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</row>
    <row r="1119" spans="2:37" x14ac:dyDescent="0.2">
      <c r="B1119" s="2"/>
      <c r="C1119" s="2"/>
      <c r="D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</row>
    <row r="1120" spans="2:37" x14ac:dyDescent="0.2">
      <c r="B1120" s="2"/>
      <c r="C1120" s="2"/>
      <c r="D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</row>
    <row r="1121" spans="2:37" x14ac:dyDescent="0.2">
      <c r="B1121" s="2"/>
      <c r="C1121" s="2"/>
      <c r="D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</row>
    <row r="1122" spans="2:37" x14ac:dyDescent="0.2">
      <c r="B1122" s="2"/>
      <c r="C1122" s="2"/>
      <c r="D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</row>
    <row r="1123" spans="2:37" x14ac:dyDescent="0.2">
      <c r="B1123" s="2"/>
      <c r="C1123" s="2"/>
      <c r="D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</row>
    <row r="1124" spans="2:37" x14ac:dyDescent="0.2">
      <c r="B1124" s="2"/>
      <c r="C1124" s="2"/>
      <c r="D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</row>
    <row r="1125" spans="2:37" x14ac:dyDescent="0.2">
      <c r="B1125" s="2"/>
      <c r="C1125" s="2"/>
      <c r="D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</row>
    <row r="1126" spans="2:37" x14ac:dyDescent="0.2">
      <c r="B1126" s="2"/>
      <c r="C1126" s="2"/>
      <c r="D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</row>
    <row r="1127" spans="2:37" x14ac:dyDescent="0.2">
      <c r="B1127" s="2"/>
      <c r="C1127" s="2"/>
      <c r="D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</row>
    <row r="1128" spans="2:37" x14ac:dyDescent="0.2">
      <c r="B1128" s="2"/>
      <c r="C1128" s="2"/>
      <c r="D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</row>
    <row r="1129" spans="2:37" x14ac:dyDescent="0.2">
      <c r="B1129" s="2"/>
      <c r="C1129" s="2"/>
      <c r="D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</row>
    <row r="1130" spans="2:37" x14ac:dyDescent="0.2">
      <c r="B1130" s="2"/>
      <c r="C1130" s="2"/>
      <c r="D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</row>
    <row r="1131" spans="2:37" x14ac:dyDescent="0.2">
      <c r="B1131" s="2"/>
      <c r="C1131" s="2"/>
      <c r="D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</row>
    <row r="1132" spans="2:37" x14ac:dyDescent="0.2">
      <c r="B1132" s="2"/>
      <c r="C1132" s="2"/>
      <c r="D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</row>
    <row r="1133" spans="2:37" x14ac:dyDescent="0.2">
      <c r="B1133" s="2"/>
      <c r="C1133" s="2"/>
      <c r="D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</row>
    <row r="1134" spans="2:37" x14ac:dyDescent="0.2">
      <c r="B1134" s="2"/>
      <c r="C1134" s="2"/>
      <c r="D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</row>
    <row r="1135" spans="2:37" x14ac:dyDescent="0.2">
      <c r="B1135" s="2"/>
      <c r="C1135" s="2"/>
      <c r="D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</row>
    <row r="1136" spans="2:37" x14ac:dyDescent="0.2">
      <c r="B1136" s="2"/>
      <c r="C1136" s="2"/>
      <c r="D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</row>
    <row r="1137" spans="1:37" x14ac:dyDescent="0.2">
      <c r="B1137" s="2"/>
      <c r="C1137" s="2"/>
      <c r="D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</row>
    <row r="1138" spans="1:37" x14ac:dyDescent="0.2">
      <c r="B1138" s="2"/>
      <c r="C1138" s="2"/>
      <c r="D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</row>
    <row r="1139" spans="1:37" x14ac:dyDescent="0.2">
      <c r="B1139" s="2"/>
      <c r="C1139" s="2"/>
      <c r="D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</row>
    <row r="1140" spans="1:37" s="2" customFormat="1" x14ac:dyDescent="0.2">
      <c r="A1140" s="20"/>
      <c r="E1140" s="24"/>
    </row>
    <row r="1141" spans="1:37" s="2" customFormat="1" x14ac:dyDescent="0.2">
      <c r="A1141" s="20"/>
      <c r="E1141" s="24"/>
    </row>
    <row r="1142" spans="1:37" s="2" customFormat="1" x14ac:dyDescent="0.2">
      <c r="A1142" s="20"/>
      <c r="E1142" s="24"/>
    </row>
    <row r="1143" spans="1:37" s="2" customFormat="1" x14ac:dyDescent="0.2">
      <c r="A1143" s="20"/>
      <c r="E1143" s="24"/>
    </row>
    <row r="1144" spans="1:37" s="2" customFormat="1" x14ac:dyDescent="0.2">
      <c r="A1144" s="20"/>
      <c r="E1144" s="24"/>
    </row>
    <row r="1145" spans="1:37" s="2" customFormat="1" x14ac:dyDescent="0.2">
      <c r="A1145" s="20"/>
      <c r="E1145" s="24"/>
    </row>
    <row r="1146" spans="1:37" s="2" customFormat="1" x14ac:dyDescent="0.2">
      <c r="A1146" s="20"/>
      <c r="E1146" s="24"/>
    </row>
    <row r="1147" spans="1:37" s="2" customFormat="1" x14ac:dyDescent="0.2">
      <c r="A1147" s="20"/>
      <c r="E1147" s="24"/>
    </row>
    <row r="1148" spans="1:37" s="2" customFormat="1" x14ac:dyDescent="0.2">
      <c r="A1148" s="20"/>
      <c r="E1148" s="24"/>
    </row>
    <row r="1149" spans="1:37" s="2" customFormat="1" x14ac:dyDescent="0.2">
      <c r="A1149" s="20"/>
      <c r="E1149" s="24"/>
    </row>
    <row r="1150" spans="1:37" x14ac:dyDescent="0.2">
      <c r="B1150" s="2"/>
      <c r="C1150" s="2"/>
      <c r="D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</row>
    <row r="1151" spans="1:37" x14ac:dyDescent="0.2">
      <c r="B1151" s="2"/>
      <c r="C1151" s="2"/>
      <c r="D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</row>
    <row r="1152" spans="1:37" x14ac:dyDescent="0.2">
      <c r="B1152" s="2"/>
      <c r="C1152" s="2"/>
      <c r="D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</row>
    <row r="1153" spans="1:37" x14ac:dyDescent="0.2">
      <c r="B1153" s="2"/>
      <c r="C1153" s="2"/>
      <c r="D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</row>
    <row r="1154" spans="1:37" x14ac:dyDescent="0.2">
      <c r="B1154" s="2"/>
      <c r="C1154" s="2"/>
      <c r="D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</row>
    <row r="1155" spans="1:37" x14ac:dyDescent="0.2">
      <c r="B1155" s="2"/>
      <c r="C1155" s="2"/>
      <c r="D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</row>
    <row r="1156" spans="1:37" x14ac:dyDescent="0.2">
      <c r="B1156" s="2"/>
      <c r="C1156" s="2"/>
      <c r="D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</row>
    <row r="1157" spans="1:37" x14ac:dyDescent="0.2">
      <c r="B1157" s="2"/>
      <c r="C1157" s="2"/>
      <c r="D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</row>
    <row r="1158" spans="1:37" x14ac:dyDescent="0.2">
      <c r="B1158" s="2"/>
      <c r="C1158" s="2"/>
      <c r="D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</row>
    <row r="1159" spans="1:37" x14ac:dyDescent="0.2">
      <c r="B1159" s="2"/>
      <c r="C1159" s="2"/>
      <c r="D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</row>
    <row r="1160" spans="1:37" x14ac:dyDescent="0.2">
      <c r="B1160" s="2"/>
      <c r="C1160" s="2"/>
      <c r="D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</row>
    <row r="1161" spans="1:37" x14ac:dyDescent="0.2">
      <c r="B1161" s="2"/>
      <c r="C1161" s="2"/>
      <c r="D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</row>
    <row r="1162" spans="1:37" x14ac:dyDescent="0.2">
      <c r="B1162" s="2"/>
      <c r="C1162" s="2"/>
      <c r="D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</row>
    <row r="1163" spans="1:37" s="2" customFormat="1" x14ac:dyDescent="0.2">
      <c r="A1163" s="20"/>
      <c r="E1163" s="24"/>
    </row>
    <row r="1164" spans="1:37" s="2" customFormat="1" x14ac:dyDescent="0.2">
      <c r="A1164" s="20"/>
      <c r="E1164" s="24"/>
    </row>
    <row r="1165" spans="1:37" s="2" customFormat="1" x14ac:dyDescent="0.2">
      <c r="A1165" s="20"/>
      <c r="E1165" s="24"/>
    </row>
    <row r="1166" spans="1:37" s="2" customFormat="1" x14ac:dyDescent="0.2">
      <c r="A1166" s="20"/>
      <c r="E1166" s="24"/>
    </row>
    <row r="1167" spans="1:37" s="2" customFormat="1" x14ac:dyDescent="0.2">
      <c r="A1167" s="20"/>
      <c r="E1167" s="24"/>
    </row>
    <row r="1168" spans="1:37" s="2" customFormat="1" x14ac:dyDescent="0.2">
      <c r="A1168" s="20"/>
      <c r="E1168" s="24"/>
    </row>
    <row r="1169" spans="1:5" s="2" customFormat="1" x14ac:dyDescent="0.2">
      <c r="A1169" s="20"/>
      <c r="E1169" s="24"/>
    </row>
    <row r="1170" spans="1:5" s="2" customFormat="1" x14ac:dyDescent="0.2">
      <c r="A1170" s="20"/>
      <c r="E1170" s="24"/>
    </row>
    <row r="1171" spans="1:5" s="2" customFormat="1" x14ac:dyDescent="0.2">
      <c r="A1171" s="20"/>
      <c r="E1171" s="24"/>
    </row>
    <row r="1172" spans="1:5" s="2" customFormat="1" x14ac:dyDescent="0.2">
      <c r="A1172" s="20"/>
      <c r="E1172" s="24"/>
    </row>
    <row r="1173" spans="1:5" s="2" customFormat="1" x14ac:dyDescent="0.2">
      <c r="A1173" s="20"/>
      <c r="E1173" s="24"/>
    </row>
    <row r="1174" spans="1:5" s="2" customFormat="1" x14ac:dyDescent="0.2">
      <c r="A1174" s="20"/>
      <c r="E1174" s="24"/>
    </row>
    <row r="1175" spans="1:5" s="2" customFormat="1" x14ac:dyDescent="0.2">
      <c r="A1175" s="20"/>
      <c r="E1175" s="24"/>
    </row>
    <row r="1176" spans="1:5" s="2" customFormat="1" x14ac:dyDescent="0.2">
      <c r="A1176" s="20"/>
      <c r="E1176" s="24"/>
    </row>
    <row r="1177" spans="1:5" s="2" customFormat="1" x14ac:dyDescent="0.2">
      <c r="A1177" s="20"/>
      <c r="E1177" s="24"/>
    </row>
    <row r="1178" spans="1:5" s="2" customFormat="1" x14ac:dyDescent="0.2">
      <c r="A1178" s="20"/>
      <c r="E1178" s="24"/>
    </row>
    <row r="1179" spans="1:5" s="2" customFormat="1" x14ac:dyDescent="0.2">
      <c r="A1179" s="20"/>
      <c r="E1179" s="24"/>
    </row>
    <row r="1180" spans="1:5" s="2" customFormat="1" x14ac:dyDescent="0.2">
      <c r="A1180" s="20"/>
      <c r="E1180" s="24"/>
    </row>
    <row r="1181" spans="1:5" s="2" customFormat="1" x14ac:dyDescent="0.2">
      <c r="A1181" s="20"/>
      <c r="E1181" s="24"/>
    </row>
    <row r="1182" spans="1:5" s="2" customFormat="1" x14ac:dyDescent="0.2">
      <c r="A1182" s="20"/>
      <c r="E1182" s="24"/>
    </row>
    <row r="1183" spans="1:5" s="2" customFormat="1" x14ac:dyDescent="0.2">
      <c r="A1183" s="20"/>
      <c r="E1183" s="24"/>
    </row>
    <row r="1184" spans="1:5" s="2" customFormat="1" x14ac:dyDescent="0.2">
      <c r="A1184" s="20"/>
      <c r="E1184" s="24"/>
    </row>
    <row r="1185" spans="1:5" s="2" customFormat="1" x14ac:dyDescent="0.2">
      <c r="A1185" s="20"/>
      <c r="E1185" s="24"/>
    </row>
    <row r="1186" spans="1:5" s="2" customFormat="1" x14ac:dyDescent="0.2">
      <c r="A1186" s="20"/>
      <c r="E1186" s="24"/>
    </row>
    <row r="1187" spans="1:5" s="2" customFormat="1" x14ac:dyDescent="0.2">
      <c r="A1187" s="20"/>
      <c r="E1187" s="24"/>
    </row>
    <row r="1188" spans="1:5" s="2" customFormat="1" x14ac:dyDescent="0.2">
      <c r="A1188" s="20"/>
      <c r="E1188" s="24"/>
    </row>
    <row r="1189" spans="1:5" s="2" customFormat="1" x14ac:dyDescent="0.2">
      <c r="A1189" s="20"/>
      <c r="E1189" s="24"/>
    </row>
    <row r="1190" spans="1:5" s="2" customFormat="1" x14ac:dyDescent="0.2">
      <c r="A1190" s="20"/>
      <c r="E1190" s="24"/>
    </row>
    <row r="1191" spans="1:5" s="2" customFormat="1" x14ac:dyDescent="0.2">
      <c r="A1191" s="20"/>
      <c r="E1191" s="24"/>
    </row>
    <row r="1192" spans="1:5" s="2" customFormat="1" x14ac:dyDescent="0.2">
      <c r="A1192" s="20"/>
      <c r="E1192" s="24"/>
    </row>
    <row r="1193" spans="1:5" s="2" customFormat="1" x14ac:dyDescent="0.2">
      <c r="A1193" s="20"/>
      <c r="E1193" s="24"/>
    </row>
    <row r="1194" spans="1:5" s="2" customFormat="1" x14ac:dyDescent="0.2">
      <c r="A1194" s="20"/>
      <c r="E1194" s="24"/>
    </row>
    <row r="1195" spans="1:5" s="2" customFormat="1" x14ac:dyDescent="0.2">
      <c r="A1195" s="20"/>
      <c r="E1195" s="24"/>
    </row>
    <row r="1196" spans="1:5" s="2" customFormat="1" x14ac:dyDescent="0.2">
      <c r="A1196" s="20"/>
      <c r="E1196" s="24"/>
    </row>
    <row r="1197" spans="1:5" s="2" customFormat="1" x14ac:dyDescent="0.2">
      <c r="A1197" s="20"/>
      <c r="E1197" s="24"/>
    </row>
    <row r="1198" spans="1:5" s="2" customFormat="1" x14ac:dyDescent="0.2">
      <c r="A1198" s="20"/>
      <c r="E1198" s="24"/>
    </row>
    <row r="1199" spans="1:5" s="2" customFormat="1" x14ac:dyDescent="0.2">
      <c r="A1199" s="20"/>
      <c r="E1199" s="24"/>
    </row>
    <row r="1200" spans="1:5" s="2" customFormat="1" x14ac:dyDescent="0.2">
      <c r="A1200" s="20"/>
      <c r="E1200" s="24"/>
    </row>
    <row r="1201" spans="1:5" s="2" customFormat="1" x14ac:dyDescent="0.2">
      <c r="A1201" s="20"/>
      <c r="E1201" s="24"/>
    </row>
    <row r="1202" spans="1:5" s="2" customFormat="1" x14ac:dyDescent="0.2">
      <c r="A1202" s="20"/>
      <c r="E1202" s="24"/>
    </row>
    <row r="1203" spans="1:5" s="2" customFormat="1" x14ac:dyDescent="0.2">
      <c r="A1203" s="20"/>
      <c r="E1203" s="24"/>
    </row>
    <row r="1204" spans="1:5" s="2" customFormat="1" x14ac:dyDescent="0.2">
      <c r="A1204" s="20"/>
      <c r="E1204" s="24"/>
    </row>
    <row r="1205" spans="1:5" s="2" customFormat="1" x14ac:dyDescent="0.2">
      <c r="A1205" s="20"/>
      <c r="E1205" s="24"/>
    </row>
    <row r="1206" spans="1:5" s="2" customFormat="1" x14ac:dyDescent="0.2">
      <c r="A1206" s="20"/>
      <c r="E1206" s="24"/>
    </row>
    <row r="1207" spans="1:5" s="2" customFormat="1" x14ac:dyDescent="0.2">
      <c r="A1207" s="20"/>
      <c r="E1207" s="24"/>
    </row>
    <row r="1208" spans="1:5" s="2" customFormat="1" x14ac:dyDescent="0.2">
      <c r="A1208" s="20"/>
      <c r="E1208" s="24"/>
    </row>
    <row r="1209" spans="1:5" s="2" customFormat="1" x14ac:dyDescent="0.2">
      <c r="A1209" s="20"/>
      <c r="E1209" s="24"/>
    </row>
    <row r="1210" spans="1:5" s="2" customFormat="1" x14ac:dyDescent="0.2">
      <c r="A1210" s="20"/>
      <c r="E1210" s="24"/>
    </row>
    <row r="1211" spans="1:5" s="2" customFormat="1" x14ac:dyDescent="0.2">
      <c r="A1211" s="20"/>
      <c r="E1211" s="24"/>
    </row>
    <row r="1212" spans="1:5" s="2" customFormat="1" x14ac:dyDescent="0.2">
      <c r="A1212" s="20"/>
      <c r="E1212" s="24"/>
    </row>
    <row r="1213" spans="1:5" s="2" customFormat="1" x14ac:dyDescent="0.2">
      <c r="A1213" s="20"/>
      <c r="E1213" s="24"/>
    </row>
    <row r="1214" spans="1:5" s="2" customFormat="1" x14ac:dyDescent="0.2">
      <c r="A1214" s="20"/>
      <c r="E1214" s="24"/>
    </row>
    <row r="1215" spans="1:5" s="2" customFormat="1" x14ac:dyDescent="0.2">
      <c r="A1215" s="20"/>
      <c r="E1215" s="24"/>
    </row>
    <row r="1216" spans="1:5" s="2" customFormat="1" x14ac:dyDescent="0.2">
      <c r="A1216" s="20"/>
      <c r="E1216" s="24"/>
    </row>
    <row r="1217" spans="1:5" s="2" customFormat="1" x14ac:dyDescent="0.2">
      <c r="A1217" s="20"/>
      <c r="E1217" s="24"/>
    </row>
    <row r="1218" spans="1:5" s="2" customFormat="1" x14ac:dyDescent="0.2">
      <c r="A1218" s="20"/>
      <c r="E1218" s="24"/>
    </row>
    <row r="1219" spans="1:5" s="2" customFormat="1" x14ac:dyDescent="0.2">
      <c r="A1219" s="20"/>
      <c r="E1219" s="24"/>
    </row>
    <row r="1220" spans="1:5" s="2" customFormat="1" x14ac:dyDescent="0.2">
      <c r="A1220" s="20"/>
      <c r="E1220" s="24"/>
    </row>
    <row r="1221" spans="1:5" s="2" customFormat="1" x14ac:dyDescent="0.2">
      <c r="A1221" s="20"/>
      <c r="E1221" s="24"/>
    </row>
    <row r="1222" spans="1:5" s="2" customFormat="1" x14ac:dyDescent="0.2">
      <c r="A1222" s="20"/>
      <c r="E1222" s="24"/>
    </row>
    <row r="1223" spans="1:5" s="2" customFormat="1" x14ac:dyDescent="0.2">
      <c r="A1223" s="20"/>
      <c r="E1223" s="24"/>
    </row>
    <row r="1224" spans="1:5" s="2" customFormat="1" x14ac:dyDescent="0.2">
      <c r="A1224" s="20"/>
      <c r="E1224" s="24"/>
    </row>
    <row r="1225" spans="1:5" s="2" customFormat="1" x14ac:dyDescent="0.2">
      <c r="A1225" s="20"/>
      <c r="E1225" s="24"/>
    </row>
    <row r="1226" spans="1:5" s="2" customFormat="1" x14ac:dyDescent="0.2">
      <c r="A1226" s="20"/>
      <c r="E1226" s="24"/>
    </row>
    <row r="1227" spans="1:5" s="2" customFormat="1" x14ac:dyDescent="0.2">
      <c r="A1227" s="20"/>
      <c r="E1227" s="24"/>
    </row>
    <row r="1228" spans="1:5" s="2" customFormat="1" x14ac:dyDescent="0.2">
      <c r="A1228" s="20"/>
      <c r="E1228" s="24"/>
    </row>
    <row r="1229" spans="1:5" s="2" customFormat="1" x14ac:dyDescent="0.2">
      <c r="A1229" s="20"/>
      <c r="E1229" s="24"/>
    </row>
    <row r="1230" spans="1:5" s="2" customFormat="1" x14ac:dyDescent="0.2">
      <c r="A1230" s="20"/>
      <c r="E1230" s="24"/>
    </row>
    <row r="1231" spans="1:5" s="2" customFormat="1" x14ac:dyDescent="0.2">
      <c r="A1231" s="20"/>
      <c r="E1231" s="24"/>
    </row>
    <row r="1232" spans="1:5" s="2" customFormat="1" x14ac:dyDescent="0.2">
      <c r="A1232" s="20"/>
      <c r="E1232" s="24"/>
    </row>
    <row r="1233" spans="1:5" s="2" customFormat="1" x14ac:dyDescent="0.2">
      <c r="A1233" s="20"/>
      <c r="E1233" s="24"/>
    </row>
    <row r="1234" spans="1:5" s="2" customFormat="1" x14ac:dyDescent="0.2">
      <c r="A1234" s="20"/>
      <c r="E1234" s="24"/>
    </row>
    <row r="1235" spans="1:5" s="2" customFormat="1" x14ac:dyDescent="0.2">
      <c r="A1235" s="20"/>
      <c r="E1235" s="24"/>
    </row>
    <row r="1236" spans="1:5" s="2" customFormat="1" x14ac:dyDescent="0.2">
      <c r="A1236" s="20"/>
      <c r="E1236" s="24"/>
    </row>
    <row r="1237" spans="1:5" s="2" customFormat="1" x14ac:dyDescent="0.2">
      <c r="A1237" s="20"/>
      <c r="E1237" s="24"/>
    </row>
    <row r="1238" spans="1:5" s="2" customFormat="1" x14ac:dyDescent="0.2">
      <c r="A1238" s="20"/>
      <c r="E1238" s="24"/>
    </row>
    <row r="1239" spans="1:5" s="2" customFormat="1" x14ac:dyDescent="0.2">
      <c r="A1239" s="20"/>
      <c r="E1239" s="24"/>
    </row>
    <row r="1240" spans="1:5" s="2" customFormat="1" x14ac:dyDescent="0.2">
      <c r="A1240" s="20"/>
      <c r="E1240" s="24"/>
    </row>
    <row r="1241" spans="1:5" s="2" customFormat="1" x14ac:dyDescent="0.2">
      <c r="A1241" s="20"/>
      <c r="E1241" s="24"/>
    </row>
    <row r="1242" spans="1:5" s="2" customFormat="1" x14ac:dyDescent="0.2">
      <c r="A1242" s="20"/>
      <c r="E1242" s="24"/>
    </row>
    <row r="1243" spans="1:5" s="2" customFormat="1" x14ac:dyDescent="0.2">
      <c r="A1243" s="20"/>
      <c r="E1243" s="24"/>
    </row>
    <row r="1244" spans="1:5" s="2" customFormat="1" x14ac:dyDescent="0.2">
      <c r="A1244" s="20"/>
      <c r="E1244" s="24"/>
    </row>
    <row r="1245" spans="1:5" s="2" customFormat="1" x14ac:dyDescent="0.2">
      <c r="A1245" s="20"/>
      <c r="E1245" s="24"/>
    </row>
    <row r="1246" spans="1:5" s="2" customFormat="1" x14ac:dyDescent="0.2">
      <c r="A1246" s="20"/>
      <c r="E1246" s="24"/>
    </row>
    <row r="1247" spans="1:5" s="2" customFormat="1" x14ac:dyDescent="0.2">
      <c r="A1247" s="20"/>
      <c r="E1247" s="24"/>
    </row>
    <row r="1248" spans="1:5" s="2" customFormat="1" x14ac:dyDescent="0.2">
      <c r="A1248" s="20"/>
      <c r="E1248" s="24"/>
    </row>
    <row r="1249" spans="1:5" s="2" customFormat="1" x14ac:dyDescent="0.2">
      <c r="A1249" s="20"/>
      <c r="E1249" s="24"/>
    </row>
    <row r="1250" spans="1:5" s="2" customFormat="1" x14ac:dyDescent="0.2">
      <c r="A1250" s="20"/>
      <c r="E1250" s="24"/>
    </row>
    <row r="1251" spans="1:5" s="2" customFormat="1" x14ac:dyDescent="0.2">
      <c r="A1251" s="20"/>
      <c r="E1251" s="24"/>
    </row>
    <row r="1252" spans="1:5" s="2" customFormat="1" x14ac:dyDescent="0.2">
      <c r="A1252" s="20"/>
      <c r="E1252" s="24"/>
    </row>
    <row r="1253" spans="1:5" s="2" customFormat="1" x14ac:dyDescent="0.2">
      <c r="A1253" s="20"/>
      <c r="E1253" s="24"/>
    </row>
    <row r="1254" spans="1:5" s="2" customFormat="1" x14ac:dyDescent="0.2">
      <c r="A1254" s="20"/>
      <c r="E1254" s="24"/>
    </row>
    <row r="1255" spans="1:5" s="2" customFormat="1" x14ac:dyDescent="0.2">
      <c r="A1255" s="20"/>
      <c r="E1255" s="24"/>
    </row>
    <row r="1256" spans="1:5" s="2" customFormat="1" x14ac:dyDescent="0.2">
      <c r="A1256" s="20"/>
      <c r="E1256" s="24"/>
    </row>
    <row r="1257" spans="1:5" s="2" customFormat="1" x14ac:dyDescent="0.2">
      <c r="A1257" s="20"/>
      <c r="E1257" s="24"/>
    </row>
    <row r="1258" spans="1:5" s="2" customFormat="1" x14ac:dyDescent="0.2">
      <c r="A1258" s="20"/>
      <c r="E1258" s="24"/>
    </row>
    <row r="1259" spans="1:5" s="2" customFormat="1" x14ac:dyDescent="0.2">
      <c r="A1259" s="20"/>
      <c r="E1259" s="24"/>
    </row>
    <row r="1260" spans="1:5" s="2" customFormat="1" x14ac:dyDescent="0.2">
      <c r="A1260" s="20"/>
      <c r="E1260" s="24"/>
    </row>
    <row r="1261" spans="1:5" s="2" customFormat="1" x14ac:dyDescent="0.2">
      <c r="A1261" s="20"/>
      <c r="E1261" s="24"/>
    </row>
    <row r="1262" spans="1:5" s="2" customFormat="1" x14ac:dyDescent="0.2">
      <c r="A1262" s="20"/>
      <c r="E1262" s="24"/>
    </row>
    <row r="1263" spans="1:5" s="2" customFormat="1" x14ac:dyDescent="0.2">
      <c r="A1263" s="20"/>
      <c r="E1263" s="24"/>
    </row>
    <row r="1264" spans="1:5" s="2" customFormat="1" x14ac:dyDescent="0.2">
      <c r="A1264" s="20"/>
      <c r="E1264" s="24"/>
    </row>
    <row r="1265" spans="1:5" s="2" customFormat="1" x14ac:dyDescent="0.2">
      <c r="A1265" s="20"/>
      <c r="E1265" s="24"/>
    </row>
    <row r="1266" spans="1:5" s="2" customFormat="1" x14ac:dyDescent="0.2">
      <c r="A1266" s="20"/>
      <c r="E1266" s="24"/>
    </row>
    <row r="1267" spans="1:5" s="2" customFormat="1" x14ac:dyDescent="0.2">
      <c r="A1267" s="20"/>
      <c r="E1267" s="24"/>
    </row>
    <row r="1268" spans="1:5" s="2" customFormat="1" x14ac:dyDescent="0.2">
      <c r="A1268" s="20"/>
      <c r="E1268" s="24"/>
    </row>
    <row r="1269" spans="1:5" s="2" customFormat="1" x14ac:dyDescent="0.2">
      <c r="A1269" s="20"/>
      <c r="E1269" s="24"/>
    </row>
    <row r="1270" spans="1:5" s="2" customFormat="1" x14ac:dyDescent="0.2">
      <c r="A1270" s="20"/>
      <c r="E1270" s="24"/>
    </row>
    <row r="1271" spans="1:5" s="2" customFormat="1" x14ac:dyDescent="0.2">
      <c r="A1271" s="20"/>
      <c r="E1271" s="24"/>
    </row>
    <row r="1272" spans="1:5" s="2" customFormat="1" x14ac:dyDescent="0.2">
      <c r="A1272" s="20"/>
      <c r="E1272" s="24"/>
    </row>
    <row r="1273" spans="1:5" s="2" customFormat="1" x14ac:dyDescent="0.2">
      <c r="A1273" s="20"/>
      <c r="E1273" s="24"/>
    </row>
    <row r="1274" spans="1:5" s="2" customFormat="1" x14ac:dyDescent="0.2">
      <c r="A1274" s="20"/>
      <c r="E1274" s="24"/>
    </row>
    <row r="1275" spans="1:5" s="2" customFormat="1" x14ac:dyDescent="0.2">
      <c r="A1275" s="20"/>
      <c r="E1275" s="24"/>
    </row>
    <row r="1276" spans="1:5" s="2" customFormat="1" x14ac:dyDescent="0.2">
      <c r="A1276" s="20"/>
      <c r="E1276" s="24"/>
    </row>
    <row r="1277" spans="1:5" s="2" customFormat="1" x14ac:dyDescent="0.2">
      <c r="A1277" s="20"/>
      <c r="E1277" s="24"/>
    </row>
    <row r="1278" spans="1:5" s="2" customFormat="1" x14ac:dyDescent="0.2">
      <c r="A1278" s="20"/>
      <c r="E1278" s="24"/>
    </row>
    <row r="1279" spans="1:5" s="2" customFormat="1" x14ac:dyDescent="0.2">
      <c r="A1279" s="20"/>
      <c r="E1279" s="24"/>
    </row>
    <row r="1280" spans="1:5" s="2" customFormat="1" x14ac:dyDescent="0.2">
      <c r="A1280" s="20"/>
      <c r="E1280" s="24"/>
    </row>
    <row r="1281" spans="1:5" s="2" customFormat="1" x14ac:dyDescent="0.2">
      <c r="A1281" s="20"/>
      <c r="E1281" s="24"/>
    </row>
    <row r="1282" spans="1:5" s="2" customFormat="1" x14ac:dyDescent="0.2">
      <c r="A1282" s="20"/>
      <c r="E1282" s="24"/>
    </row>
    <row r="1283" spans="1:5" s="2" customFormat="1" x14ac:dyDescent="0.2">
      <c r="A1283" s="20"/>
      <c r="E1283" s="24"/>
    </row>
    <row r="1284" spans="1:5" s="2" customFormat="1" x14ac:dyDescent="0.2">
      <c r="A1284" s="20"/>
      <c r="E1284" s="24"/>
    </row>
    <row r="1285" spans="1:5" s="2" customFormat="1" x14ac:dyDescent="0.2">
      <c r="A1285" s="20"/>
      <c r="E1285" s="24"/>
    </row>
    <row r="1286" spans="1:5" s="2" customFormat="1" x14ac:dyDescent="0.2">
      <c r="A1286" s="20"/>
      <c r="E1286" s="24"/>
    </row>
    <row r="1287" spans="1:5" s="2" customFormat="1" x14ac:dyDescent="0.2">
      <c r="A1287" s="20"/>
      <c r="E1287" s="24"/>
    </row>
    <row r="1288" spans="1:5" s="2" customFormat="1" x14ac:dyDescent="0.2">
      <c r="A1288" s="20"/>
      <c r="E1288" s="24"/>
    </row>
    <row r="1289" spans="1:5" s="2" customFormat="1" x14ac:dyDescent="0.2">
      <c r="A1289" s="20"/>
      <c r="E1289" s="24"/>
    </row>
    <row r="1290" spans="1:5" s="2" customFormat="1" x14ac:dyDescent="0.2">
      <c r="A1290" s="20"/>
      <c r="E1290" s="24"/>
    </row>
    <row r="1291" spans="1:5" s="2" customFormat="1" x14ac:dyDescent="0.2">
      <c r="A1291" s="20"/>
      <c r="E1291" s="24"/>
    </row>
    <row r="1292" spans="1:5" s="2" customFormat="1" x14ac:dyDescent="0.2">
      <c r="A1292" s="20"/>
      <c r="E1292" s="24"/>
    </row>
    <row r="1293" spans="1:5" s="2" customFormat="1" x14ac:dyDescent="0.2">
      <c r="A1293" s="20"/>
      <c r="E1293" s="24"/>
    </row>
    <row r="1294" spans="1:5" s="2" customFormat="1" x14ac:dyDescent="0.2">
      <c r="A1294" s="20"/>
      <c r="E1294" s="24"/>
    </row>
    <row r="1295" spans="1:5" s="2" customFormat="1" x14ac:dyDescent="0.2">
      <c r="A1295" s="20"/>
      <c r="E1295" s="24"/>
    </row>
    <row r="1296" spans="1:5" s="2" customFormat="1" x14ac:dyDescent="0.2">
      <c r="A1296" s="20"/>
      <c r="E1296" s="24"/>
    </row>
    <row r="1297" spans="1:5" s="2" customFormat="1" x14ac:dyDescent="0.2">
      <c r="A1297" s="20"/>
      <c r="E1297" s="24"/>
    </row>
    <row r="1298" spans="1:5" s="2" customFormat="1" x14ac:dyDescent="0.2">
      <c r="A1298" s="20"/>
      <c r="E1298" s="24"/>
    </row>
    <row r="1299" spans="1:5" s="2" customFormat="1" x14ac:dyDescent="0.2">
      <c r="A1299" s="20"/>
      <c r="E1299" s="24"/>
    </row>
    <row r="1300" spans="1:5" s="2" customFormat="1" x14ac:dyDescent="0.2">
      <c r="A1300" s="20"/>
      <c r="E1300" s="24"/>
    </row>
    <row r="1301" spans="1:5" s="2" customFormat="1" x14ac:dyDescent="0.2">
      <c r="A1301" s="20"/>
      <c r="E1301" s="24"/>
    </row>
    <row r="1302" spans="1:5" s="2" customFormat="1" x14ac:dyDescent="0.2">
      <c r="A1302" s="20"/>
      <c r="E1302" s="24"/>
    </row>
    <row r="1303" spans="1:5" s="2" customFormat="1" x14ac:dyDescent="0.2">
      <c r="A1303" s="20"/>
      <c r="E1303" s="24"/>
    </row>
    <row r="1304" spans="1:5" s="2" customFormat="1" x14ac:dyDescent="0.2">
      <c r="A1304" s="20"/>
      <c r="E1304" s="24"/>
    </row>
    <row r="1305" spans="1:5" s="2" customFormat="1" x14ac:dyDescent="0.2">
      <c r="A1305" s="20"/>
      <c r="E1305" s="24"/>
    </row>
    <row r="1306" spans="1:5" s="2" customFormat="1" x14ac:dyDescent="0.2">
      <c r="A1306" s="20"/>
      <c r="E1306" s="24"/>
    </row>
    <row r="1307" spans="1:5" s="2" customFormat="1" x14ac:dyDescent="0.2">
      <c r="A1307" s="20"/>
      <c r="E1307" s="24"/>
    </row>
    <row r="1308" spans="1:5" s="2" customFormat="1" x14ac:dyDescent="0.2">
      <c r="A1308" s="20"/>
      <c r="E1308" s="24"/>
    </row>
    <row r="1309" spans="1:5" s="2" customFormat="1" x14ac:dyDescent="0.2">
      <c r="A1309" s="20"/>
      <c r="E1309" s="24"/>
    </row>
    <row r="1310" spans="1:5" s="2" customFormat="1" x14ac:dyDescent="0.2">
      <c r="A1310" s="20"/>
      <c r="E1310" s="24"/>
    </row>
    <row r="1311" spans="1:5" s="2" customFormat="1" x14ac:dyDescent="0.2">
      <c r="A1311" s="20"/>
      <c r="E1311" s="24"/>
    </row>
    <row r="1312" spans="1:5" s="2" customFormat="1" x14ac:dyDescent="0.2">
      <c r="A1312" s="20"/>
      <c r="E1312" s="24"/>
    </row>
    <row r="1313" spans="1:5" s="2" customFormat="1" x14ac:dyDescent="0.2">
      <c r="A1313" s="20"/>
      <c r="E1313" s="24"/>
    </row>
    <row r="1314" spans="1:5" s="2" customFormat="1" x14ac:dyDescent="0.2">
      <c r="A1314" s="20"/>
      <c r="E1314" s="24"/>
    </row>
    <row r="1315" spans="1:5" s="2" customFormat="1" x14ac:dyDescent="0.2">
      <c r="A1315" s="20"/>
      <c r="E1315" s="24"/>
    </row>
    <row r="1316" spans="1:5" s="2" customFormat="1" x14ac:dyDescent="0.2">
      <c r="A1316" s="20"/>
      <c r="E1316" s="24"/>
    </row>
    <row r="1317" spans="1:5" s="2" customFormat="1" x14ac:dyDescent="0.2">
      <c r="A1317" s="20"/>
      <c r="E1317" s="24"/>
    </row>
    <row r="1318" spans="1:5" s="2" customFormat="1" x14ac:dyDescent="0.2">
      <c r="A1318" s="20"/>
      <c r="E1318" s="24"/>
    </row>
    <row r="1319" spans="1:5" s="2" customFormat="1" x14ac:dyDescent="0.2">
      <c r="A1319" s="20"/>
      <c r="E1319" s="24"/>
    </row>
    <row r="1320" spans="1:5" s="2" customFormat="1" x14ac:dyDescent="0.2">
      <c r="A1320" s="20"/>
      <c r="E1320" s="24"/>
    </row>
    <row r="1321" spans="1:5" s="2" customFormat="1" x14ac:dyDescent="0.2">
      <c r="A1321" s="20"/>
      <c r="E1321" s="24"/>
    </row>
    <row r="1322" spans="1:5" s="2" customFormat="1" x14ac:dyDescent="0.2">
      <c r="A1322" s="20"/>
      <c r="E1322" s="24"/>
    </row>
    <row r="1323" spans="1:5" s="2" customFormat="1" x14ac:dyDescent="0.2">
      <c r="A1323" s="20"/>
      <c r="E1323" s="24"/>
    </row>
    <row r="1324" spans="1:5" s="2" customFormat="1" x14ac:dyDescent="0.2">
      <c r="A1324" s="20"/>
      <c r="E1324" s="24"/>
    </row>
    <row r="1325" spans="1:5" s="2" customFormat="1" x14ac:dyDescent="0.2">
      <c r="A1325" s="20"/>
      <c r="E1325" s="24"/>
    </row>
    <row r="1326" spans="1:5" s="2" customFormat="1" x14ac:dyDescent="0.2">
      <c r="A1326" s="20"/>
      <c r="E1326" s="24"/>
    </row>
    <row r="1327" spans="1:5" s="2" customFormat="1" x14ac:dyDescent="0.2">
      <c r="A1327" s="20"/>
      <c r="E1327" s="24"/>
    </row>
    <row r="1328" spans="1:5" s="2" customFormat="1" x14ac:dyDescent="0.2">
      <c r="A1328" s="20"/>
      <c r="E1328" s="24"/>
    </row>
    <row r="1329" spans="1:5" s="2" customFormat="1" x14ac:dyDescent="0.2">
      <c r="A1329" s="20"/>
      <c r="E1329" s="24"/>
    </row>
    <row r="1330" spans="1:5" s="2" customFormat="1" x14ac:dyDescent="0.2">
      <c r="A1330" s="20"/>
      <c r="E1330" s="24"/>
    </row>
    <row r="1331" spans="1:5" s="2" customFormat="1" x14ac:dyDescent="0.2">
      <c r="A1331" s="20"/>
      <c r="E1331" s="24"/>
    </row>
    <row r="1332" spans="1:5" s="2" customFormat="1" x14ac:dyDescent="0.2">
      <c r="A1332" s="20"/>
      <c r="E1332" s="24"/>
    </row>
    <row r="1333" spans="1:5" s="2" customFormat="1" x14ac:dyDescent="0.2">
      <c r="A1333" s="20"/>
      <c r="E1333" s="24"/>
    </row>
    <row r="1334" spans="1:5" s="2" customFormat="1" x14ac:dyDescent="0.2">
      <c r="A1334" s="20"/>
      <c r="E1334" s="24"/>
    </row>
    <row r="1335" spans="1:5" s="2" customFormat="1" x14ac:dyDescent="0.2">
      <c r="A1335" s="20"/>
      <c r="E1335" s="24"/>
    </row>
    <row r="1336" spans="1:5" s="2" customFormat="1" x14ac:dyDescent="0.2">
      <c r="A1336" s="20"/>
      <c r="E1336" s="24"/>
    </row>
    <row r="1337" spans="1:5" s="2" customFormat="1" x14ac:dyDescent="0.2">
      <c r="A1337" s="20"/>
      <c r="E1337" s="24"/>
    </row>
    <row r="1338" spans="1:5" s="2" customFormat="1" x14ac:dyDescent="0.2">
      <c r="A1338" s="20"/>
      <c r="E1338" s="24"/>
    </row>
    <row r="1339" spans="1:5" s="2" customFormat="1" x14ac:dyDescent="0.2">
      <c r="A1339" s="20"/>
      <c r="E1339" s="24"/>
    </row>
    <row r="1340" spans="1:5" s="2" customFormat="1" x14ac:dyDescent="0.2">
      <c r="A1340" s="20"/>
      <c r="E1340" s="24"/>
    </row>
    <row r="1341" spans="1:5" s="2" customFormat="1" x14ac:dyDescent="0.2">
      <c r="A1341" s="20"/>
      <c r="E1341" s="24"/>
    </row>
    <row r="1342" spans="1:5" s="2" customFormat="1" x14ac:dyDescent="0.2">
      <c r="A1342" s="20"/>
      <c r="E1342" s="24"/>
    </row>
    <row r="1343" spans="1:5" s="2" customFormat="1" x14ac:dyDescent="0.2">
      <c r="A1343" s="20"/>
      <c r="E1343" s="24"/>
    </row>
    <row r="1344" spans="1:5" s="2" customFormat="1" x14ac:dyDescent="0.2">
      <c r="A1344" s="20"/>
      <c r="E1344" s="24"/>
    </row>
    <row r="1345" spans="1:5" s="2" customFormat="1" x14ac:dyDescent="0.2">
      <c r="A1345" s="20"/>
      <c r="E1345" s="24"/>
    </row>
    <row r="1346" spans="1:5" s="2" customFormat="1" x14ac:dyDescent="0.2">
      <c r="A1346" s="20"/>
      <c r="E1346" s="24"/>
    </row>
    <row r="1347" spans="1:5" s="2" customFormat="1" x14ac:dyDescent="0.2">
      <c r="A1347" s="20"/>
      <c r="E1347" s="24"/>
    </row>
    <row r="1348" spans="1:5" s="2" customFormat="1" x14ac:dyDescent="0.2">
      <c r="A1348" s="20"/>
      <c r="E1348" s="24"/>
    </row>
    <row r="1349" spans="1:5" s="2" customFormat="1" x14ac:dyDescent="0.2">
      <c r="A1349" s="20"/>
      <c r="E1349" s="24"/>
    </row>
    <row r="1350" spans="1:5" s="2" customFormat="1" x14ac:dyDescent="0.2">
      <c r="A1350" s="20"/>
      <c r="E1350" s="24"/>
    </row>
    <row r="1351" spans="1:5" s="2" customFormat="1" x14ac:dyDescent="0.2">
      <c r="A1351" s="20"/>
      <c r="E1351" s="24"/>
    </row>
    <row r="1352" spans="1:5" s="2" customFormat="1" x14ac:dyDescent="0.2">
      <c r="A1352" s="20"/>
      <c r="E1352" s="24"/>
    </row>
    <row r="1353" spans="1:5" s="2" customFormat="1" x14ac:dyDescent="0.2">
      <c r="A1353" s="20"/>
      <c r="E1353" s="24"/>
    </row>
    <row r="1354" spans="1:5" s="2" customFormat="1" x14ac:dyDescent="0.2">
      <c r="A1354" s="20"/>
      <c r="E1354" s="24"/>
    </row>
    <row r="1355" spans="1:5" s="2" customFormat="1" x14ac:dyDescent="0.2">
      <c r="A1355" s="20"/>
      <c r="E1355" s="24"/>
    </row>
    <row r="1356" spans="1:5" s="2" customFormat="1" x14ac:dyDescent="0.2">
      <c r="A1356" s="20"/>
      <c r="E1356" s="24"/>
    </row>
    <row r="1357" spans="1:5" s="2" customFormat="1" x14ac:dyDescent="0.2">
      <c r="A1357" s="20"/>
      <c r="E1357" s="24"/>
    </row>
    <row r="1358" spans="1:5" s="2" customFormat="1" x14ac:dyDescent="0.2">
      <c r="A1358" s="20"/>
      <c r="E1358" s="2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H992"/>
  <sheetViews>
    <sheetView showGridLines="0" workbookViewId="0">
      <pane xSplit="1" ySplit="4" topLeftCell="BA5" activePane="bottomRight" state="frozen"/>
      <selection activeCell="A20" sqref="A20:IV23"/>
      <selection pane="topRight" activeCell="A20" sqref="A20:IV23"/>
      <selection pane="bottomLeft" activeCell="A20" sqref="A20:IV23"/>
      <selection pane="bottomRight"/>
    </sheetView>
  </sheetViews>
  <sheetFormatPr defaultRowHeight="12.75" x14ac:dyDescent="0.2"/>
  <cols>
    <col min="1" max="1" width="10.83203125" style="10" customWidth="1"/>
    <col min="2" max="221" width="9.33203125" style="2"/>
  </cols>
  <sheetData>
    <row r="1" spans="1:221" ht="18.75" x14ac:dyDescent="0.3">
      <c r="B1" s="19" t="s">
        <v>13</v>
      </c>
    </row>
    <row r="3" spans="1:221" x14ac:dyDescent="0.2">
      <c r="A3" s="10" t="s">
        <v>2</v>
      </c>
    </row>
    <row r="4" spans="1:221" s="8" customFormat="1" x14ac:dyDescent="0.2">
      <c r="A4" s="10" t="s">
        <v>1</v>
      </c>
      <c r="B4" s="9">
        <v>2.5</v>
      </c>
      <c r="C4" s="9">
        <v>3</v>
      </c>
      <c r="D4" s="9">
        <v>3.5</v>
      </c>
      <c r="E4" s="9">
        <v>4</v>
      </c>
      <c r="F4" s="9">
        <v>4.5</v>
      </c>
      <c r="G4" s="9">
        <v>5</v>
      </c>
      <c r="H4" s="9">
        <v>5.5</v>
      </c>
      <c r="I4" s="9">
        <v>6</v>
      </c>
      <c r="J4" s="9">
        <v>6.5</v>
      </c>
      <c r="K4" s="9">
        <v>7</v>
      </c>
      <c r="L4" s="9">
        <v>7.5</v>
      </c>
      <c r="M4" s="9">
        <v>8</v>
      </c>
      <c r="N4" s="9">
        <v>8.5</v>
      </c>
      <c r="O4" s="9">
        <v>9</v>
      </c>
      <c r="P4" s="9">
        <v>9.5</v>
      </c>
      <c r="Q4" s="9">
        <v>10</v>
      </c>
      <c r="R4" s="9">
        <v>10.5</v>
      </c>
      <c r="S4" s="9">
        <v>11</v>
      </c>
      <c r="T4" s="9">
        <v>11.5</v>
      </c>
      <c r="U4" s="9">
        <v>12</v>
      </c>
      <c r="V4" s="9">
        <v>12.5</v>
      </c>
      <c r="W4" s="9">
        <v>13</v>
      </c>
      <c r="X4" s="9">
        <v>13.5</v>
      </c>
      <c r="Y4" s="9">
        <v>14</v>
      </c>
      <c r="Z4" s="9">
        <v>14.5</v>
      </c>
      <c r="AA4" s="9">
        <v>15</v>
      </c>
      <c r="AB4" s="9">
        <v>15.5</v>
      </c>
      <c r="AC4" s="9">
        <v>16</v>
      </c>
      <c r="AD4" s="9">
        <v>16.5</v>
      </c>
      <c r="AE4" s="9">
        <v>17</v>
      </c>
      <c r="AF4" s="9">
        <v>17.5</v>
      </c>
      <c r="AG4" s="9">
        <v>18</v>
      </c>
      <c r="AH4" s="9">
        <v>18.5</v>
      </c>
      <c r="AI4" s="9">
        <v>19</v>
      </c>
      <c r="AJ4" s="9">
        <v>19.5</v>
      </c>
      <c r="AK4" s="9">
        <v>20</v>
      </c>
      <c r="AL4" s="9">
        <v>20.5</v>
      </c>
      <c r="AM4" s="9">
        <v>21</v>
      </c>
      <c r="AN4" s="9">
        <v>21.5</v>
      </c>
      <c r="AO4" s="9">
        <v>22</v>
      </c>
      <c r="AP4" s="9">
        <v>22.5</v>
      </c>
      <c r="AQ4" s="9">
        <v>23</v>
      </c>
      <c r="AR4" s="9">
        <v>23.5</v>
      </c>
      <c r="AS4" s="9">
        <v>24</v>
      </c>
      <c r="AT4" s="9">
        <v>24.5</v>
      </c>
      <c r="AU4" s="9">
        <v>25</v>
      </c>
      <c r="AV4" s="9">
        <v>25.5</v>
      </c>
      <c r="AW4" s="9">
        <v>26</v>
      </c>
      <c r="AX4" s="9">
        <v>26.5</v>
      </c>
      <c r="AY4" s="9">
        <v>27</v>
      </c>
      <c r="AZ4" s="9">
        <v>27.5</v>
      </c>
      <c r="BA4" s="9">
        <v>28</v>
      </c>
      <c r="BB4" s="9">
        <v>28.5</v>
      </c>
      <c r="BC4" s="9">
        <v>29</v>
      </c>
      <c r="BD4" s="9">
        <v>29.5</v>
      </c>
      <c r="BE4" s="9">
        <v>30</v>
      </c>
      <c r="BF4" s="9">
        <v>30.5</v>
      </c>
      <c r="BG4" s="9">
        <v>31</v>
      </c>
      <c r="BH4" s="9">
        <v>31.5</v>
      </c>
      <c r="BI4" s="9">
        <v>32</v>
      </c>
      <c r="BJ4" s="9">
        <v>32.5</v>
      </c>
      <c r="BK4" s="9">
        <v>33</v>
      </c>
      <c r="BL4" s="9">
        <v>33.5</v>
      </c>
      <c r="BM4" s="9">
        <v>34</v>
      </c>
      <c r="BN4" s="9">
        <v>34.5</v>
      </c>
      <c r="BO4" s="9">
        <v>35</v>
      </c>
      <c r="BP4" s="9">
        <v>35.5</v>
      </c>
      <c r="BQ4" s="9">
        <v>36</v>
      </c>
      <c r="BR4" s="9">
        <v>36.5</v>
      </c>
      <c r="BS4" s="9">
        <v>37</v>
      </c>
      <c r="BT4" s="9">
        <v>37.5</v>
      </c>
      <c r="BU4" s="9">
        <v>38</v>
      </c>
      <c r="BV4" s="9">
        <v>38.5</v>
      </c>
      <c r="BW4" s="9">
        <v>39</v>
      </c>
      <c r="BX4" s="9">
        <v>39.5</v>
      </c>
      <c r="BY4" s="9">
        <v>40</v>
      </c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 s="13" customFormat="1" x14ac:dyDescent="0.2">
      <c r="A5" s="22" t="e">
        <v>#VALUE!</v>
      </c>
      <c r="B5" s="2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</row>
    <row r="6" spans="1:221" x14ac:dyDescent="0.2">
      <c r="A6" s="10">
        <v>44593</v>
      </c>
      <c r="B6" s="2">
        <v>3.9366217039860714</v>
      </c>
      <c r="C6" s="2">
        <v>3.8519051675775522</v>
      </c>
      <c r="D6" s="2">
        <v>3.8232781872548678</v>
      </c>
      <c r="E6" s="2">
        <v>3.8228008428547664</v>
      </c>
      <c r="F6" s="2">
        <v>3.8301736130167181</v>
      </c>
      <c r="G6" s="2">
        <v>3.8414295285789617</v>
      </c>
      <c r="H6" s="2">
        <v>3.8551554316819234</v>
      </c>
      <c r="I6" s="2">
        <v>3.8701366808216973</v>
      </c>
      <c r="J6" s="2">
        <v>3.8853923443265854</v>
      </c>
      <c r="K6" s="2">
        <v>3.8999593537579971</v>
      </c>
      <c r="L6" s="2">
        <v>3.9127895759518596</v>
      </c>
      <c r="M6" s="2">
        <v>3.9228807950689628</v>
      </c>
      <c r="N6" s="2">
        <v>3.9292569427652966</v>
      </c>
      <c r="O6" s="2">
        <v>3.9309470661337098</v>
      </c>
      <c r="P6" s="2">
        <v>3.9272259453107838</v>
      </c>
      <c r="Q6" s="2">
        <v>3.91778338609826</v>
      </c>
      <c r="R6" s="2">
        <v>3.902767003270355</v>
      </c>
      <c r="S6" s="2">
        <v>3.882596950751692</v>
      </c>
      <c r="T6" s="2">
        <v>3.8578986571697511</v>
      </c>
      <c r="U6" s="2">
        <v>3.8292975877406743</v>
      </c>
      <c r="V6" s="2">
        <v>3.7973952917126677</v>
      </c>
      <c r="W6" s="2">
        <v>3.7628229184342468</v>
      </c>
      <c r="X6" s="2">
        <v>3.7263525668437234</v>
      </c>
      <c r="Y6" s="2">
        <v>3.6888030522672457</v>
      </c>
      <c r="Z6" s="2">
        <v>3.6509750506181979</v>
      </c>
      <c r="AA6" s="2">
        <v>3.6132137126936104</v>
      </c>
      <c r="AB6" s="2">
        <v>3.5757129495998674</v>
      </c>
      <c r="AC6" s="2">
        <v>3.5386861112384258</v>
      </c>
      <c r="AD6" s="2">
        <v>3.5023303432082837</v>
      </c>
      <c r="AE6" s="2">
        <v>3.4668297547282947</v>
      </c>
      <c r="AF6" s="2">
        <v>3.4319847995338666</v>
      </c>
      <c r="AG6" s="2">
        <v>3.3974529109603955</v>
      </c>
      <c r="AH6" s="2">
        <v>3.3630331498295418</v>
      </c>
      <c r="AI6" s="2">
        <v>3.3285310061586912</v>
      </c>
      <c r="AJ6" s="2">
        <v>3.2937893189918985</v>
      </c>
      <c r="AK6" s="2">
        <v>3.2587135930537725</v>
      </c>
      <c r="AL6" s="2">
        <v>3.223251453548289</v>
      </c>
      <c r="AM6" s="2">
        <v>3.1873814637486202</v>
      </c>
      <c r="AN6" s="2">
        <v>3.1510862721847479</v>
      </c>
      <c r="AO6" s="2">
        <v>3.1144156019078415</v>
      </c>
      <c r="AP6" s="2">
        <v>3.0774360070442706</v>
      </c>
      <c r="AQ6" s="2">
        <v>3.0402622821819811</v>
      </c>
      <c r="AR6" s="2">
        <v>3.0030290287433155</v>
      </c>
      <c r="AS6" s="2">
        <v>2.9658940881456326</v>
      </c>
      <c r="AT6" s="2">
        <v>2.9290263670425976</v>
      </c>
      <c r="AU6" s="2">
        <v>2.8926112881753623</v>
      </c>
      <c r="AV6" s="2">
        <v>2.8568388570700733</v>
      </c>
      <c r="AW6" s="2">
        <v>2.8218907342081545</v>
      </c>
      <c r="AX6" s="2">
        <v>2.7879220903079753</v>
      </c>
      <c r="AY6" s="2">
        <v>2.7550964064987338</v>
      </c>
      <c r="AZ6" s="2">
        <v>2.723582372252376</v>
      </c>
      <c r="BA6" s="2">
        <v>2.6935226193485216</v>
      </c>
      <c r="BB6" s="2">
        <v>2.6650658011844475</v>
      </c>
      <c r="BC6" s="2">
        <v>2.6383874589334799</v>
      </c>
      <c r="BD6" s="2">
        <v>2.6136773455329463</v>
      </c>
      <c r="BE6" s="2">
        <v>2.5911440196642266</v>
      </c>
      <c r="BF6" s="2">
        <v>2.5710244020635922</v>
      </c>
      <c r="BG6" s="2">
        <v>2.553544667239446</v>
      </c>
      <c r="BH6" s="2">
        <v>2.5389211221486505</v>
      </c>
      <c r="BI6" s="2">
        <v>2.5273683728545939</v>
      </c>
      <c r="BJ6" s="2">
        <v>2.5191010254206718</v>
      </c>
      <c r="BK6" s="2">
        <v>2.5143324639695641</v>
      </c>
      <c r="BL6" s="2">
        <v>2.5132505047080151</v>
      </c>
      <c r="BM6" s="2">
        <v>2.516012904084266</v>
      </c>
      <c r="BN6" s="2">
        <v>2.5227193404115242</v>
      </c>
      <c r="BO6" s="2">
        <v>2.5334208251961785</v>
      </c>
      <c r="BP6" s="2">
        <v>2.5482007012544172</v>
      </c>
      <c r="BQ6" s="2">
        <v>2.5671203211391989</v>
      </c>
      <c r="BR6" s="2">
        <v>2.5900728294551119</v>
      </c>
      <c r="BS6" s="2">
        <v>2.6168493116667539</v>
      </c>
      <c r="BT6" s="2">
        <v>2.6472309723200902</v>
      </c>
      <c r="BU6" s="2">
        <v>2.6809990159386166</v>
      </c>
      <c r="BV6" s="2">
        <v>2.7179168677972196</v>
      </c>
      <c r="BW6" s="2">
        <v>2.7576791359275115</v>
      </c>
      <c r="BX6" s="2">
        <v>2.7999637805125959</v>
      </c>
      <c r="BY6" s="2">
        <v>2.8444513776721054</v>
      </c>
    </row>
    <row r="7" spans="1:221" x14ac:dyDescent="0.2">
      <c r="A7" s="10">
        <v>44594</v>
      </c>
      <c r="B7" s="2">
        <v>3.9291427178068474</v>
      </c>
      <c r="C7" s="2">
        <v>3.8468432462623605</v>
      </c>
      <c r="D7" s="2">
        <v>3.8174650282329186</v>
      </c>
      <c r="E7" s="2">
        <v>3.8147861577472923</v>
      </c>
      <c r="F7" s="2">
        <v>3.8197117042110742</v>
      </c>
      <c r="G7" s="2">
        <v>3.8286933665742025</v>
      </c>
      <c r="H7" s="2">
        <v>3.840506973680256</v>
      </c>
      <c r="I7" s="2">
        <v>3.8540142833228961</v>
      </c>
      <c r="J7" s="2">
        <v>3.8682179600595656</v>
      </c>
      <c r="K7" s="2">
        <v>3.8820489356881258</v>
      </c>
      <c r="L7" s="2">
        <v>3.8942970690217065</v>
      </c>
      <c r="M7" s="2">
        <v>3.9037964004947074</v>
      </c>
      <c r="N7" s="2">
        <v>3.9094750413845039</v>
      </c>
      <c r="O7" s="2">
        <v>3.9103234984982449</v>
      </c>
      <c r="P7" s="2">
        <v>3.9056428944507009</v>
      </c>
      <c r="Q7" s="2">
        <v>3.8951909830964464</v>
      </c>
      <c r="R7" s="2">
        <v>3.8792157655854425</v>
      </c>
      <c r="S7" s="2">
        <v>3.8582504756849412</v>
      </c>
      <c r="T7" s="2">
        <v>3.8329592498014753</v>
      </c>
      <c r="U7" s="2">
        <v>3.803999467548143</v>
      </c>
      <c r="V7" s="2">
        <v>3.7720018347633664</v>
      </c>
      <c r="W7" s="2">
        <v>3.7376194783387904</v>
      </c>
      <c r="X7" s="2">
        <v>3.7015890282654098</v>
      </c>
      <c r="Y7" s="2">
        <v>3.6646675351437041</v>
      </c>
      <c r="Z7" s="2">
        <v>3.6276006561445886</v>
      </c>
      <c r="AA7" s="2">
        <v>3.5906866319052595</v>
      </c>
      <c r="AB7" s="2">
        <v>3.5540832515285947</v>
      </c>
      <c r="AC7" s="2">
        <v>3.5179692011430861</v>
      </c>
      <c r="AD7" s="2">
        <v>3.4825068224572284</v>
      </c>
      <c r="AE7" s="2">
        <v>3.4478453848453934</v>
      </c>
      <c r="AF7" s="2">
        <v>3.4137639003079139</v>
      </c>
      <c r="AG7" s="2">
        <v>3.3799065039129763</v>
      </c>
      <c r="AH7" s="2">
        <v>3.3460583116184486</v>
      </c>
      <c r="AI7" s="2">
        <v>3.3120136058045544</v>
      </c>
      <c r="AJ7" s="2">
        <v>3.2776109278553807</v>
      </c>
      <c r="AK7" s="2">
        <v>3.2427611363102291</v>
      </c>
      <c r="AL7" s="2">
        <v>3.2074205528220068</v>
      </c>
      <c r="AM7" s="2">
        <v>3.1715792135846783</v>
      </c>
      <c r="AN7" s="2">
        <v>3.1352265167507651</v>
      </c>
      <c r="AO7" s="2">
        <v>3.0984130901199389</v>
      </c>
      <c r="AP7" s="2">
        <v>3.0612038264317487</v>
      </c>
      <c r="AQ7" s="2">
        <v>3.0237054632633997</v>
      </c>
      <c r="AR7" s="2">
        <v>2.9860442163930889</v>
      </c>
      <c r="AS7" s="2">
        <v>2.9483735658242884</v>
      </c>
      <c r="AT7" s="2">
        <v>2.9108603527951162</v>
      </c>
      <c r="AU7" s="2">
        <v>2.8736926654326735</v>
      </c>
      <c r="AV7" s="2">
        <v>2.8370644605502342</v>
      </c>
      <c r="AW7" s="2">
        <v>2.8011630158488394</v>
      </c>
      <c r="AX7" s="2">
        <v>2.7661550780344006</v>
      </c>
      <c r="AY7" s="2">
        <v>2.7322174025692245</v>
      </c>
      <c r="AZ7" s="2">
        <v>2.6995325901648126</v>
      </c>
      <c r="BA7" s="2">
        <v>2.6682603851285083</v>
      </c>
      <c r="BB7" s="2">
        <v>2.6385684502126825</v>
      </c>
      <c r="BC7" s="2">
        <v>2.6106529366519831</v>
      </c>
      <c r="BD7" s="2">
        <v>2.5847266978828389</v>
      </c>
      <c r="BE7" s="2">
        <v>2.5610235417101395</v>
      </c>
      <c r="BF7" s="2">
        <v>2.5398047113256701</v>
      </c>
      <c r="BG7" s="2">
        <v>2.5213190165316268</v>
      </c>
      <c r="BH7" s="2">
        <v>2.5058032565730697</v>
      </c>
      <c r="BI7" s="2">
        <v>2.4934920828505778</v>
      </c>
      <c r="BJ7" s="2">
        <v>2.4846201467647364</v>
      </c>
      <c r="BK7" s="2">
        <v>2.4794206822813569</v>
      </c>
      <c r="BL7" s="2">
        <v>2.4780979860245123</v>
      </c>
      <c r="BM7" s="2">
        <v>2.4808231955101916</v>
      </c>
      <c r="BN7" s="2">
        <v>2.4877062244105117</v>
      </c>
      <c r="BO7" s="2">
        <v>2.4988051886705263</v>
      </c>
      <c r="BP7" s="2">
        <v>2.5142106323642253</v>
      </c>
      <c r="BQ7" s="2">
        <v>2.5339873111658902</v>
      </c>
      <c r="BR7" s="2">
        <v>2.5580184423641072</v>
      </c>
      <c r="BS7" s="2">
        <v>2.586080192507108</v>
      </c>
      <c r="BT7" s="2">
        <v>2.6179386246357685</v>
      </c>
      <c r="BU7" s="2">
        <v>2.653359801707873</v>
      </c>
      <c r="BV7" s="2">
        <v>2.6920902053575877</v>
      </c>
      <c r="BW7" s="2">
        <v>2.7338017596648139</v>
      </c>
      <c r="BX7" s="2">
        <v>2.7781486463643352</v>
      </c>
      <c r="BY7" s="2">
        <v>2.8247880857097258</v>
      </c>
    </row>
    <row r="8" spans="1:221" x14ac:dyDescent="0.2">
      <c r="A8" s="10">
        <v>44595</v>
      </c>
      <c r="B8" s="2">
        <v>3.8629142672646921</v>
      </c>
      <c r="C8" s="2">
        <v>3.7862766108976378</v>
      </c>
      <c r="D8" s="2">
        <v>3.763040825259826</v>
      </c>
      <c r="E8" s="2">
        <v>3.7667604519053963</v>
      </c>
      <c r="F8" s="2">
        <v>3.7782685445896602</v>
      </c>
      <c r="G8" s="2">
        <v>3.7939545237290742</v>
      </c>
      <c r="H8" s="2">
        <v>3.8125227192617377</v>
      </c>
      <c r="I8" s="2">
        <v>3.8327580511845056</v>
      </c>
      <c r="J8" s="2">
        <v>3.8535840657192644</v>
      </c>
      <c r="K8" s="2">
        <v>3.8737885179141385</v>
      </c>
      <c r="L8" s="2">
        <v>3.8919818339460828</v>
      </c>
      <c r="M8" s="2">
        <v>3.9068466281005847</v>
      </c>
      <c r="N8" s="2">
        <v>3.9172217720749658</v>
      </c>
      <c r="O8" s="2">
        <v>3.922052034879413</v>
      </c>
      <c r="P8" s="2">
        <v>3.9206355103996628</v>
      </c>
      <c r="Q8" s="2">
        <v>3.912743378175636</v>
      </c>
      <c r="R8" s="2">
        <v>3.8986479846100366</v>
      </c>
      <c r="S8" s="2">
        <v>3.878911889380225</v>
      </c>
      <c r="T8" s="2">
        <v>3.8542540901325357</v>
      </c>
      <c r="U8" s="2">
        <v>3.8253919391081332</v>
      </c>
      <c r="V8" s="2">
        <v>3.7930162657736597</v>
      </c>
      <c r="W8" s="2">
        <v>3.7578513429372382</v>
      </c>
      <c r="X8" s="2">
        <v>3.7207155312353173</v>
      </c>
      <c r="Y8" s="2">
        <v>3.6824492491788119</v>
      </c>
      <c r="Z8" s="2">
        <v>3.6438793468529931</v>
      </c>
      <c r="AA8" s="2">
        <v>3.6053620689915782</v>
      </c>
      <c r="AB8" s="2">
        <v>3.5671157479874465</v>
      </c>
      <c r="AC8" s="2">
        <v>3.5293812600573653</v>
      </c>
      <c r="AD8" s="2">
        <v>3.4923739553080102</v>
      </c>
      <c r="AE8" s="2">
        <v>3.4562921246422609</v>
      </c>
      <c r="AF8" s="2">
        <v>3.4209376412131363</v>
      </c>
      <c r="AG8" s="2">
        <v>3.3859689839692413</v>
      </c>
      <c r="AH8" s="2">
        <v>3.3511803675252736</v>
      </c>
      <c r="AI8" s="2">
        <v>3.3163632146759956</v>
      </c>
      <c r="AJ8" s="2">
        <v>3.2813541459947606</v>
      </c>
      <c r="AK8" s="2">
        <v>3.2460623321609736</v>
      </c>
      <c r="AL8" s="2">
        <v>3.2104441375717645</v>
      </c>
      <c r="AM8" s="2">
        <v>3.1744927199963695</v>
      </c>
      <c r="AN8" s="2">
        <v>3.1381941928570791</v>
      </c>
      <c r="AO8" s="2">
        <v>3.1015842985593385</v>
      </c>
      <c r="AP8" s="2">
        <v>3.0647077895087094</v>
      </c>
      <c r="AQ8" s="2">
        <v>3.0276359078356174</v>
      </c>
      <c r="AR8" s="2">
        <v>2.9904560788715679</v>
      </c>
      <c r="AS8" s="2">
        <v>2.9532840855068283</v>
      </c>
      <c r="AT8" s="2">
        <v>2.9162505316606273</v>
      </c>
      <c r="AU8" s="2">
        <v>2.8795122602107734</v>
      </c>
      <c r="AV8" s="2">
        <v>2.8432345915419344</v>
      </c>
      <c r="AW8" s="2">
        <v>2.8075821138588131</v>
      </c>
      <c r="AX8" s="2">
        <v>2.7727113622594617</v>
      </c>
      <c r="AY8" s="2">
        <v>2.7387909141512043</v>
      </c>
      <c r="AZ8" s="2">
        <v>2.705997542368229</v>
      </c>
      <c r="BA8" s="2">
        <v>2.6744963985496035</v>
      </c>
      <c r="BB8" s="2">
        <v>2.6444651770751482</v>
      </c>
      <c r="BC8" s="2">
        <v>2.6161131311622672</v>
      </c>
      <c r="BD8" s="2">
        <v>2.5896690487525755</v>
      </c>
      <c r="BE8" s="2">
        <v>2.5653850253198756</v>
      </c>
      <c r="BF8" s="2">
        <v>2.5435395760513297</v>
      </c>
      <c r="BG8" s="2">
        <v>2.5243947563229501</v>
      </c>
      <c r="BH8" s="2">
        <v>2.5081925108408334</v>
      </c>
      <c r="BI8" s="2">
        <v>2.4951708887107582</v>
      </c>
      <c r="BJ8" s="2">
        <v>2.4855679390384839</v>
      </c>
      <c r="BK8" s="2">
        <v>2.4796199249785991</v>
      </c>
      <c r="BL8" s="2">
        <v>2.4775275267446473</v>
      </c>
      <c r="BM8" s="2">
        <v>2.479452085247301</v>
      </c>
      <c r="BN8" s="2">
        <v>2.4854906716875869</v>
      </c>
      <c r="BO8" s="2">
        <v>2.4956869341060353</v>
      </c>
      <c r="BP8" s="2">
        <v>2.510115708684721</v>
      </c>
      <c r="BQ8" s="2">
        <v>2.5288262126250851</v>
      </c>
      <c r="BR8" s="2">
        <v>2.5516928709950024</v>
      </c>
      <c r="BS8" s="2">
        <v>2.5784885741408843</v>
      </c>
      <c r="BT8" s="2">
        <v>2.6089767875024332</v>
      </c>
      <c r="BU8" s="2">
        <v>2.6429209763384587</v>
      </c>
      <c r="BV8" s="2">
        <v>2.6800662517662999</v>
      </c>
      <c r="BW8" s="2">
        <v>2.7200889779176589</v>
      </c>
      <c r="BX8" s="2">
        <v>2.7626494262078136</v>
      </c>
      <c r="BY8" s="2">
        <v>2.8074109831602483</v>
      </c>
    </row>
    <row r="9" spans="1:221" x14ac:dyDescent="0.2">
      <c r="A9" s="10">
        <v>44596</v>
      </c>
      <c r="B9" s="2">
        <v>3.8551419781207112</v>
      </c>
      <c r="C9" s="2">
        <v>3.7803333528034813</v>
      </c>
      <c r="D9" s="2">
        <v>3.7528548892672906</v>
      </c>
      <c r="E9" s="2">
        <v>3.7497386375609514</v>
      </c>
      <c r="F9" s="2">
        <v>3.7544902343209392</v>
      </c>
      <c r="G9" s="2">
        <v>3.7641795138888483</v>
      </c>
      <c r="H9" s="2">
        <v>3.7778012072947238</v>
      </c>
      <c r="I9" s="2">
        <v>3.7944065150244222</v>
      </c>
      <c r="J9" s="2">
        <v>3.8130931341340153</v>
      </c>
      <c r="K9" s="2">
        <v>3.8327077986191704</v>
      </c>
      <c r="L9" s="2">
        <v>3.8518032289948207</v>
      </c>
      <c r="M9" s="2">
        <v>3.8688952477287466</v>
      </c>
      <c r="N9" s="2">
        <v>3.8825672986974711</v>
      </c>
      <c r="O9" s="2">
        <v>3.891454643830806</v>
      </c>
      <c r="P9" s="2">
        <v>3.8945468234960909</v>
      </c>
      <c r="Q9" s="2">
        <v>3.8913289182347697</v>
      </c>
      <c r="R9" s="2">
        <v>3.8818317534692399</v>
      </c>
      <c r="S9" s="2">
        <v>3.8664090680252179</v>
      </c>
      <c r="T9" s="2">
        <v>3.8456768885622017</v>
      </c>
      <c r="U9" s="2">
        <v>3.8202567321194048</v>
      </c>
      <c r="V9" s="2">
        <v>3.7907412909196441</v>
      </c>
      <c r="W9" s="2">
        <v>3.757777323732113</v>
      </c>
      <c r="X9" s="2">
        <v>3.7222087063067546</v>
      </c>
      <c r="Y9" s="2">
        <v>3.6849324793020637</v>
      </c>
      <c r="Z9" s="2">
        <v>3.6467929157663761</v>
      </c>
      <c r="AA9" s="2">
        <v>3.6081779127686113</v>
      </c>
      <c r="AB9" s="2">
        <v>3.5693641235348856</v>
      </c>
      <c r="AC9" s="2">
        <v>3.5306527161445187</v>
      </c>
      <c r="AD9" s="2">
        <v>3.4923229697639564</v>
      </c>
      <c r="AE9" s="2">
        <v>3.4546376468102915</v>
      </c>
      <c r="AF9" s="2">
        <v>3.4174683579202734</v>
      </c>
      <c r="AG9" s="2">
        <v>3.3805592905402215</v>
      </c>
      <c r="AH9" s="2">
        <v>3.3437690245105118</v>
      </c>
      <c r="AI9" s="2">
        <v>3.3069496700566514</v>
      </c>
      <c r="AJ9" s="2">
        <v>3.269992623844582</v>
      </c>
      <c r="AK9" s="2">
        <v>3.2328462186352045</v>
      </c>
      <c r="AL9" s="2">
        <v>3.1954911565989672</v>
      </c>
      <c r="AM9" s="2">
        <v>3.1579322673297225</v>
      </c>
      <c r="AN9" s="2">
        <v>3.120159900252244</v>
      </c>
      <c r="AO9" s="2">
        <v>3.0822015061470829</v>
      </c>
      <c r="AP9" s="2">
        <v>3.0440914428524284</v>
      </c>
      <c r="AQ9" s="2">
        <v>3.0058893080752274</v>
      </c>
      <c r="AR9" s="2">
        <v>2.9676722887902223</v>
      </c>
      <c r="AS9" s="2">
        <v>2.9295511963336174</v>
      </c>
      <c r="AT9" s="2">
        <v>2.8916529474554507</v>
      </c>
      <c r="AU9" s="2">
        <v>2.8541328225203895</v>
      </c>
      <c r="AV9" s="2">
        <v>2.8171548948710141</v>
      </c>
      <c r="AW9" s="2">
        <v>2.7808817081770778</v>
      </c>
      <c r="AX9" s="2">
        <v>2.7454670545026696</v>
      </c>
      <c r="AY9" s="2">
        <v>2.7110753940233296</v>
      </c>
      <c r="AZ9" s="2">
        <v>2.6778774830407217</v>
      </c>
      <c r="BA9" s="2">
        <v>2.6460316521059317</v>
      </c>
      <c r="BB9" s="2">
        <v>2.6157090920793058</v>
      </c>
      <c r="BC9" s="2">
        <v>2.5871116274989205</v>
      </c>
      <c r="BD9" s="2">
        <v>2.5604639943306005</v>
      </c>
      <c r="BE9" s="2">
        <v>2.5360172266601801</v>
      </c>
      <c r="BF9" s="2">
        <v>2.5140468260595599</v>
      </c>
      <c r="BG9" s="2">
        <v>2.4948094400758452</v>
      </c>
      <c r="BH9" s="2">
        <v>2.4785424433387129</v>
      </c>
      <c r="BI9" s="2">
        <v>2.4654797007566835</v>
      </c>
      <c r="BJ9" s="2">
        <v>2.4558550772382808</v>
      </c>
      <c r="BK9" s="2">
        <v>2.4499004776976219</v>
      </c>
      <c r="BL9" s="2">
        <v>2.4478114584312722</v>
      </c>
      <c r="BM9" s="2">
        <v>2.4497443799602725</v>
      </c>
      <c r="BN9" s="2">
        <v>2.455789896315276</v>
      </c>
      <c r="BO9" s="2">
        <v>2.4659865468468993</v>
      </c>
      <c r="BP9" s="2">
        <v>2.4804022316178465</v>
      </c>
      <c r="BQ9" s="2">
        <v>2.499075544354179</v>
      </c>
      <c r="BR9" s="2">
        <v>2.5218704546119115</v>
      </c>
      <c r="BS9" s="2">
        <v>2.5485563694364761</v>
      </c>
      <c r="BT9" s="2">
        <v>2.5788944886238978</v>
      </c>
      <c r="BU9" s="2">
        <v>2.6126460109746317</v>
      </c>
      <c r="BV9" s="2">
        <v>2.6495523844173365</v>
      </c>
      <c r="BW9" s="2">
        <v>2.6892846275203288</v>
      </c>
      <c r="BX9" s="2">
        <v>2.7314980668788844</v>
      </c>
      <c r="BY9" s="2">
        <v>2.7758515670184876</v>
      </c>
    </row>
    <row r="10" spans="1:221" x14ac:dyDescent="0.2">
      <c r="A10" s="10">
        <v>44599</v>
      </c>
      <c r="B10" s="2">
        <v>3.829572515760252</v>
      </c>
      <c r="C10" s="2">
        <v>3.7602711608311523</v>
      </c>
      <c r="D10" s="2">
        <v>3.7376663112296891</v>
      </c>
      <c r="E10" s="2">
        <v>3.7387529675620454</v>
      </c>
      <c r="F10" s="2">
        <v>3.747066249376942</v>
      </c>
      <c r="G10" s="2">
        <v>3.7598059583619761</v>
      </c>
      <c r="H10" s="2">
        <v>3.7761005635447313</v>
      </c>
      <c r="I10" s="2">
        <v>3.7951804565055349</v>
      </c>
      <c r="J10" s="2">
        <v>3.8163213651790153</v>
      </c>
      <c r="K10" s="2">
        <v>3.8385341824954815</v>
      </c>
      <c r="L10" s="2">
        <v>3.8605207427924233</v>
      </c>
      <c r="M10" s="2">
        <v>3.8809154689509682</v>
      </c>
      <c r="N10" s="2">
        <v>3.8982913130542558</v>
      </c>
      <c r="O10" s="2">
        <v>3.9111754698646628</v>
      </c>
      <c r="P10" s="2">
        <v>3.9183886665590815</v>
      </c>
      <c r="Q10" s="2">
        <v>3.9192098439840244</v>
      </c>
      <c r="R10" s="2">
        <v>3.913444436916286</v>
      </c>
      <c r="S10" s="2">
        <v>3.9012086221523257</v>
      </c>
      <c r="T10" s="2">
        <v>3.8830339783616998</v>
      </c>
      <c r="U10" s="2">
        <v>3.8594667734966932</v>
      </c>
      <c r="V10" s="2">
        <v>3.8310279577750554</v>
      </c>
      <c r="W10" s="2">
        <v>3.7983061741211031</v>
      </c>
      <c r="X10" s="2">
        <v>3.7622275666441736</v>
      </c>
      <c r="Y10" s="2">
        <v>3.7238372225169205</v>
      </c>
      <c r="Z10" s="2">
        <v>3.6841282419413468</v>
      </c>
      <c r="AA10" s="2">
        <v>3.6436131203240705</v>
      </c>
      <c r="AB10" s="2">
        <v>3.6026729527413845</v>
      </c>
      <c r="AC10" s="2">
        <v>3.5617091413809954</v>
      </c>
      <c r="AD10" s="2">
        <v>3.5211053908667784</v>
      </c>
      <c r="AE10" s="2">
        <v>3.4812287940615754</v>
      </c>
      <c r="AF10" s="2">
        <v>3.4420072637652512</v>
      </c>
      <c r="AG10" s="2">
        <v>3.4032243863086089</v>
      </c>
      <c r="AH10" s="2">
        <v>3.3647634163614155</v>
      </c>
      <c r="AI10" s="2">
        <v>3.3264927154260215</v>
      </c>
      <c r="AJ10" s="2">
        <v>3.2883097847581455</v>
      </c>
      <c r="AK10" s="2">
        <v>3.2501520122227152</v>
      </c>
      <c r="AL10" s="2">
        <v>3.2119860829562952</v>
      </c>
      <c r="AM10" s="2">
        <v>3.1738003927870286</v>
      </c>
      <c r="AN10" s="2">
        <v>3.1355738630424383</v>
      </c>
      <c r="AO10" s="2">
        <v>3.0973287701619046</v>
      </c>
      <c r="AP10" s="2">
        <v>3.0590983096255249</v>
      </c>
      <c r="AQ10" s="2">
        <v>3.0209510871479113</v>
      </c>
      <c r="AR10" s="2">
        <v>2.9829740633077568</v>
      </c>
      <c r="AS10" s="2">
        <v>2.9452838978284821</v>
      </c>
      <c r="AT10" s="2">
        <v>2.9080121494496978</v>
      </c>
      <c r="AU10" s="2">
        <v>2.8713150229112694</v>
      </c>
      <c r="AV10" s="2">
        <v>2.8353548536800188</v>
      </c>
      <c r="AW10" s="2">
        <v>2.8002867577546811</v>
      </c>
      <c r="AX10" s="2">
        <v>2.7662465936983041</v>
      </c>
      <c r="AY10" s="2">
        <v>2.7333786935622637</v>
      </c>
      <c r="AZ10" s="2">
        <v>2.7018303463230104</v>
      </c>
      <c r="BA10" s="2">
        <v>2.6717265218373947</v>
      </c>
      <c r="BB10" s="2">
        <v>2.6432014032404543</v>
      </c>
      <c r="BC10" s="2">
        <v>2.6164166820185484</v>
      </c>
      <c r="BD10" s="2">
        <v>2.5915547109173027</v>
      </c>
      <c r="BE10" s="2">
        <v>2.5688216309208793</v>
      </c>
      <c r="BF10" s="2">
        <v>2.5484446512463474</v>
      </c>
      <c r="BG10" s="2">
        <v>2.5306349621436079</v>
      </c>
      <c r="BH10" s="2">
        <v>2.5155996814988497</v>
      </c>
      <c r="BI10" s="2">
        <v>2.5035456824128577</v>
      </c>
      <c r="BJ10" s="2">
        <v>2.4946798379864163</v>
      </c>
      <c r="BK10" s="2">
        <v>2.4892079182343401</v>
      </c>
      <c r="BL10" s="2">
        <v>2.4873157103122474</v>
      </c>
      <c r="BM10" s="2">
        <v>2.4891641244322935</v>
      </c>
      <c r="BN10" s="2">
        <v>2.4948517374989652</v>
      </c>
      <c r="BO10" s="2">
        <v>2.5044330881882009</v>
      </c>
      <c r="BP10" s="2">
        <v>2.5179930949986105</v>
      </c>
      <c r="BQ10" s="2">
        <v>2.5355886929239708</v>
      </c>
      <c r="BR10" s="2">
        <v>2.5571078834183609</v>
      </c>
      <c r="BS10" s="2">
        <v>2.582343243583078</v>
      </c>
      <c r="BT10" s="2">
        <v>2.6110788952976955</v>
      </c>
      <c r="BU10" s="2">
        <v>2.6430989589820069</v>
      </c>
      <c r="BV10" s="2">
        <v>2.6781678500102255</v>
      </c>
      <c r="BW10" s="2">
        <v>2.7159808573951674</v>
      </c>
      <c r="BX10" s="2">
        <v>2.7562181203296787</v>
      </c>
      <c r="BY10" s="2">
        <v>2.7985628891774863</v>
      </c>
    </row>
    <row r="11" spans="1:221" x14ac:dyDescent="0.2">
      <c r="A11" s="10">
        <v>44600</v>
      </c>
      <c r="B11" s="2">
        <v>3.8659953342648565</v>
      </c>
      <c r="C11" s="2">
        <v>3.7903458596498485</v>
      </c>
      <c r="D11" s="2">
        <v>3.7619385358035942</v>
      </c>
      <c r="E11" s="2">
        <v>3.7587591242812657</v>
      </c>
      <c r="F11" s="2">
        <v>3.7648778317808063</v>
      </c>
      <c r="G11" s="2">
        <v>3.7770925615424673</v>
      </c>
      <c r="H11" s="2">
        <v>3.7940581674174414</v>
      </c>
      <c r="I11" s="2">
        <v>3.8146203531891629</v>
      </c>
      <c r="J11" s="2">
        <v>3.8377623628309911</v>
      </c>
      <c r="K11" s="2">
        <v>3.8622782000598286</v>
      </c>
      <c r="L11" s="2">
        <v>3.8867214996410171</v>
      </c>
      <c r="M11" s="2">
        <v>3.9096182686950716</v>
      </c>
      <c r="N11" s="2">
        <v>3.9294681813470103</v>
      </c>
      <c r="O11" s="2">
        <v>3.9447520443835833</v>
      </c>
      <c r="P11" s="2">
        <v>3.9542495497082086</v>
      </c>
      <c r="Q11" s="2">
        <v>3.9571901765967663</v>
      </c>
      <c r="R11" s="2">
        <v>3.9533378584450087</v>
      </c>
      <c r="S11" s="2">
        <v>3.9427788093562977</v>
      </c>
      <c r="T11" s="2">
        <v>3.9260468017686638</v>
      </c>
      <c r="U11" s="2">
        <v>3.9036961979149702</v>
      </c>
      <c r="V11" s="2">
        <v>3.8762502002825956</v>
      </c>
      <c r="W11" s="2">
        <v>3.8443054781952708</v>
      </c>
      <c r="X11" s="2">
        <v>3.8088210465593022</v>
      </c>
      <c r="Y11" s="2">
        <v>3.7708821129699714</v>
      </c>
      <c r="Z11" s="2">
        <v>3.731526338358508</v>
      </c>
      <c r="AA11" s="2">
        <v>3.6912836998364886</v>
      </c>
      <c r="AB11" s="2">
        <v>3.6505508828049127</v>
      </c>
      <c r="AC11" s="2">
        <v>3.6097479794931151</v>
      </c>
      <c r="AD11" s="2">
        <v>3.5692831072865214</v>
      </c>
      <c r="AE11" s="2">
        <v>3.5295483243434371</v>
      </c>
      <c r="AF11" s="2">
        <v>3.4904615416954021</v>
      </c>
      <c r="AG11" s="2">
        <v>3.4517899319408514</v>
      </c>
      <c r="AH11" s="2">
        <v>3.4134029441109792</v>
      </c>
      <c r="AI11" s="2">
        <v>3.3751576406712966</v>
      </c>
      <c r="AJ11" s="2">
        <v>3.3369392006133829</v>
      </c>
      <c r="AK11" s="2">
        <v>3.2986691460747446</v>
      </c>
      <c r="AL11" s="2">
        <v>3.2603010630908829</v>
      </c>
      <c r="AM11" s="2">
        <v>3.2218125166404707</v>
      </c>
      <c r="AN11" s="2">
        <v>3.1831776485216841</v>
      </c>
      <c r="AO11" s="2">
        <v>3.1444238551758987</v>
      </c>
      <c r="AP11" s="2">
        <v>3.105592587859257</v>
      </c>
      <c r="AQ11" s="2">
        <v>3.0667693230026609</v>
      </c>
      <c r="AR11" s="2">
        <v>3.0280603910897854</v>
      </c>
      <c r="AS11" s="2">
        <v>2.9896037727449163</v>
      </c>
      <c r="AT11" s="2">
        <v>2.9515515052360595</v>
      </c>
      <c r="AU11" s="2">
        <v>2.9140776626044667</v>
      </c>
      <c r="AV11" s="2">
        <v>2.8773618949628643</v>
      </c>
      <c r="AW11" s="2">
        <v>2.8415739095340067</v>
      </c>
      <c r="AX11" s="2">
        <v>2.8068562084447604</v>
      </c>
      <c r="AY11" s="2">
        <v>2.7733578212942542</v>
      </c>
      <c r="AZ11" s="2">
        <v>2.7412285164162116</v>
      </c>
      <c r="BA11" s="2">
        <v>2.7105897750594679</v>
      </c>
      <c r="BB11" s="2">
        <v>2.6815696295689149</v>
      </c>
      <c r="BC11" s="2">
        <v>2.6543206627023075</v>
      </c>
      <c r="BD11" s="2">
        <v>2.6290127653432953</v>
      </c>
      <c r="BE11" s="2">
        <v>2.605836141922695</v>
      </c>
      <c r="BF11" s="2">
        <v>2.5849984211152321</v>
      </c>
      <c r="BG11" s="2">
        <v>2.5666907132559289</v>
      </c>
      <c r="BH11" s="2">
        <v>2.5511048498570026</v>
      </c>
      <c r="BI11" s="2">
        <v>2.5384334326383193</v>
      </c>
      <c r="BJ11" s="2">
        <v>2.5288690633197382</v>
      </c>
      <c r="BK11" s="2">
        <v>2.5226034689862078</v>
      </c>
      <c r="BL11" s="2">
        <v>2.519812896270321</v>
      </c>
      <c r="BM11" s="2">
        <v>2.5206524451229466</v>
      </c>
      <c r="BN11" s="2">
        <v>2.5252147473320283</v>
      </c>
      <c r="BO11" s="2">
        <v>2.5335504632406227</v>
      </c>
      <c r="BP11" s="2">
        <v>2.5457398256925394</v>
      </c>
      <c r="BQ11" s="2">
        <v>2.5618350620537385</v>
      </c>
      <c r="BR11" s="2">
        <v>2.5817254415532469</v>
      </c>
      <c r="BS11" s="2">
        <v>2.6052110722958375</v>
      </c>
      <c r="BT11" s="2">
        <v>2.6320843777279457</v>
      </c>
      <c r="BU11" s="2">
        <v>2.6621377792685266</v>
      </c>
      <c r="BV11" s="2">
        <v>2.6951441770613096</v>
      </c>
      <c r="BW11" s="2">
        <v>2.7308090987209432</v>
      </c>
      <c r="BX11" s="2">
        <v>2.7688235480486654</v>
      </c>
      <c r="BY11" s="2">
        <v>2.808881563859869</v>
      </c>
    </row>
    <row r="12" spans="1:221" x14ac:dyDescent="0.2">
      <c r="A12" s="10">
        <v>44601</v>
      </c>
      <c r="B12" s="2">
        <v>3.9058501200409941</v>
      </c>
      <c r="C12" s="2">
        <v>3.8256945252037249</v>
      </c>
      <c r="D12" s="2">
        <v>3.7910851180619662</v>
      </c>
      <c r="E12" s="2">
        <v>3.7816169287440453</v>
      </c>
      <c r="F12" s="2">
        <v>3.7824810591478246</v>
      </c>
      <c r="G12" s="2">
        <v>3.7906873267960219</v>
      </c>
      <c r="H12" s="2">
        <v>3.8048776527746235</v>
      </c>
      <c r="I12" s="2">
        <v>3.823792171506545</v>
      </c>
      <c r="J12" s="2">
        <v>3.8461893771170641</v>
      </c>
      <c r="K12" s="2">
        <v>3.8706092836489852</v>
      </c>
      <c r="L12" s="2">
        <v>3.8953611591098616</v>
      </c>
      <c r="M12" s="2">
        <v>3.9187616719506737</v>
      </c>
      <c r="N12" s="2">
        <v>3.9391700004181804</v>
      </c>
      <c r="O12" s="2">
        <v>3.9549795111725858</v>
      </c>
      <c r="P12" s="2">
        <v>3.9649286344948882</v>
      </c>
      <c r="Q12" s="2">
        <v>3.9682276228257995</v>
      </c>
      <c r="R12" s="2">
        <v>3.9646509612069387</v>
      </c>
      <c r="S12" s="2">
        <v>3.9543115646124809</v>
      </c>
      <c r="T12" s="2">
        <v>3.9377503942311307</v>
      </c>
      <c r="U12" s="2">
        <v>3.9155283788705439</v>
      </c>
      <c r="V12" s="2">
        <v>3.888171006998129</v>
      </c>
      <c r="W12" s="2">
        <v>3.8562788734896629</v>
      </c>
      <c r="X12" s="2">
        <v>3.8208073356714207</v>
      </c>
      <c r="Y12" s="2">
        <v>3.7828324786929977</v>
      </c>
      <c r="Z12" s="2">
        <v>3.7433894133885719</v>
      </c>
      <c r="AA12" s="2">
        <v>3.7030077308037477</v>
      </c>
      <c r="AB12" s="2">
        <v>3.6620950531569942</v>
      </c>
      <c r="AC12" s="2">
        <v>3.6210837899071784</v>
      </c>
      <c r="AD12" s="2">
        <v>3.5803896287658938</v>
      </c>
      <c r="AE12" s="2">
        <v>3.5404102208546071</v>
      </c>
      <c r="AF12" s="2">
        <v>3.501068444541044</v>
      </c>
      <c r="AG12" s="2">
        <v>3.4621399941241897</v>
      </c>
      <c r="AH12" s="2">
        <v>3.4234977716342967</v>
      </c>
      <c r="AI12" s="2">
        <v>3.3849983793268299</v>
      </c>
      <c r="AJ12" s="2">
        <v>3.3465274780358589</v>
      </c>
      <c r="AK12" s="2">
        <v>3.3080078210154253</v>
      </c>
      <c r="AL12" s="2">
        <v>3.2693945092172205</v>
      </c>
      <c r="AM12" s="2">
        <v>3.2306666368333818</v>
      </c>
      <c r="AN12" s="2">
        <v>3.1917997969457916</v>
      </c>
      <c r="AO12" s="2">
        <v>3.1528238648868543</v>
      </c>
      <c r="AP12" s="2">
        <v>3.1137838067292964</v>
      </c>
      <c r="AQ12" s="2">
        <v>3.0747705184105838</v>
      </c>
      <c r="AR12" s="2">
        <v>3.0358953835640143</v>
      </c>
      <c r="AS12" s="2">
        <v>2.9972995054812168</v>
      </c>
      <c r="AT12" s="2">
        <v>2.9591386491940419</v>
      </c>
      <c r="AU12" s="2">
        <v>2.9215917762379533</v>
      </c>
      <c r="AV12" s="2">
        <v>2.8848423455084227</v>
      </c>
      <c r="AW12" s="2">
        <v>2.8490607060801976</v>
      </c>
      <c r="AX12" s="2">
        <v>2.814386128668219</v>
      </c>
      <c r="AY12" s="2">
        <v>2.7809654743322332</v>
      </c>
      <c r="AZ12" s="2">
        <v>2.7489462362613395</v>
      </c>
      <c r="BA12" s="2">
        <v>2.7184428775103027</v>
      </c>
      <c r="BB12" s="2">
        <v>2.6895758753452075</v>
      </c>
      <c r="BC12" s="2">
        <v>2.662490930328592</v>
      </c>
      <c r="BD12" s="2">
        <v>2.637350999469267</v>
      </c>
      <c r="BE12" s="2">
        <v>2.6143388964787664</v>
      </c>
      <c r="BF12" s="2">
        <v>2.593653546104115</v>
      </c>
      <c r="BG12" s="2">
        <v>2.5754794271568011</v>
      </c>
      <c r="BH12" s="2">
        <v>2.5600098530210942</v>
      </c>
      <c r="BI12" s="2">
        <v>2.5474405358204777</v>
      </c>
      <c r="BJ12" s="2">
        <v>2.5379671876784315</v>
      </c>
      <c r="BK12" s="2">
        <v>2.5317849850905061</v>
      </c>
      <c r="BL12" s="2">
        <v>2.5290798401069177</v>
      </c>
      <c r="BM12" s="2">
        <v>2.5300215140902642</v>
      </c>
      <c r="BN12" s="2">
        <v>2.5347169527951543</v>
      </c>
      <c r="BO12" s="2">
        <v>2.5432335526023642</v>
      </c>
      <c r="BP12" s="2">
        <v>2.5556695979396218</v>
      </c>
      <c r="BQ12" s="2">
        <v>2.5720942410384544</v>
      </c>
      <c r="BR12" s="2">
        <v>2.5924077396219949</v>
      </c>
      <c r="BS12" s="2">
        <v>2.6164141015222757</v>
      </c>
      <c r="BT12" s="2">
        <v>2.6439088962455446</v>
      </c>
      <c r="BU12" s="2">
        <v>2.674687690399137</v>
      </c>
      <c r="BV12" s="2">
        <v>2.7085253826636513</v>
      </c>
      <c r="BW12" s="2">
        <v>2.7451266954312241</v>
      </c>
      <c r="BX12" s="2">
        <v>2.7841814706596928</v>
      </c>
      <c r="BY12" s="2">
        <v>2.8253825376977471</v>
      </c>
    </row>
    <row r="13" spans="1:221" x14ac:dyDescent="0.2">
      <c r="A13" s="10">
        <v>44602</v>
      </c>
      <c r="B13" s="2">
        <v>3.927306862914365</v>
      </c>
      <c r="C13" s="2">
        <v>3.8413426105977857</v>
      </c>
      <c r="D13" s="2">
        <v>3.8044713248280875</v>
      </c>
      <c r="E13" s="2">
        <v>3.7950052287547877</v>
      </c>
      <c r="F13" s="2">
        <v>3.7974540650852546</v>
      </c>
      <c r="G13" s="2">
        <v>3.8084524451536228</v>
      </c>
      <c r="H13" s="2">
        <v>3.8263041068859884</v>
      </c>
      <c r="I13" s="2">
        <v>3.8494363138319718</v>
      </c>
      <c r="J13" s="2">
        <v>3.8762973223774653</v>
      </c>
      <c r="K13" s="2">
        <v>3.9051292999883627</v>
      </c>
      <c r="L13" s="2">
        <v>3.9339731508934417</v>
      </c>
      <c r="M13" s="2">
        <v>3.9609209012793953</v>
      </c>
      <c r="N13" s="2">
        <v>3.9841992582364094</v>
      </c>
      <c r="O13" s="2">
        <v>4.0021414900382624</v>
      </c>
      <c r="P13" s="2">
        <v>4.0135169672945601</v>
      </c>
      <c r="Q13" s="2">
        <v>4.0176100856291512</v>
      </c>
      <c r="R13" s="2">
        <v>4.0143049103558823</v>
      </c>
      <c r="S13" s="2">
        <v>4.0038448790564756</v>
      </c>
      <c r="T13" s="2">
        <v>3.9868637341511368</v>
      </c>
      <c r="U13" s="2">
        <v>3.9640113358465534</v>
      </c>
      <c r="V13" s="2">
        <v>3.9359033275334943</v>
      </c>
      <c r="W13" s="2">
        <v>3.903227242517624</v>
      </c>
      <c r="X13" s="2">
        <v>3.866982753366778</v>
      </c>
      <c r="Y13" s="2">
        <v>3.8282709342538861</v>
      </c>
      <c r="Z13" s="2">
        <v>3.7881424189313098</v>
      </c>
      <c r="AA13" s="2">
        <v>3.7471224976557589</v>
      </c>
      <c r="AB13" s="2">
        <v>3.7056087945974214</v>
      </c>
      <c r="AC13" s="2">
        <v>3.6640236891803983</v>
      </c>
      <c r="AD13" s="2">
        <v>3.6227777158210128</v>
      </c>
      <c r="AE13" s="2">
        <v>3.5822641143947287</v>
      </c>
      <c r="AF13" s="2">
        <v>3.5423896174828355</v>
      </c>
      <c r="AG13" s="2">
        <v>3.5029150716425903</v>
      </c>
      <c r="AH13" s="2">
        <v>3.4637038969123863</v>
      </c>
      <c r="AI13" s="2">
        <v>3.4246087208156126</v>
      </c>
      <c r="AJ13" s="2">
        <v>3.3855141059758065</v>
      </c>
      <c r="AK13" s="2">
        <v>3.3463454019334193</v>
      </c>
      <c r="AL13" s="2">
        <v>3.3070641310678255</v>
      </c>
      <c r="AM13" s="2">
        <v>3.2676582093775641</v>
      </c>
      <c r="AN13" s="2">
        <v>3.228114235182701</v>
      </c>
      <c r="AO13" s="2">
        <v>3.1884722253302789</v>
      </c>
      <c r="AP13" s="2">
        <v>3.1487867938329805</v>
      </c>
      <c r="AQ13" s="2">
        <v>3.1091562835500435</v>
      </c>
      <c r="AR13" s="2">
        <v>3.0696992561038026</v>
      </c>
      <c r="AS13" s="2">
        <v>3.0305650819255092</v>
      </c>
      <c r="AT13" s="2">
        <v>2.9919176029730306</v>
      </c>
      <c r="AU13" s="2">
        <v>2.9539429246148172</v>
      </c>
      <c r="AV13" s="2">
        <v>2.9168310182114503</v>
      </c>
      <c r="AW13" s="2">
        <v>2.8807575060195765</v>
      </c>
      <c r="AX13" s="2">
        <v>2.8458650088733428</v>
      </c>
      <c r="AY13" s="2">
        <v>2.8123018607521395</v>
      </c>
      <c r="AZ13" s="2">
        <v>2.7802151240119457</v>
      </c>
      <c r="BA13" s="2">
        <v>2.7497181282691692</v>
      </c>
      <c r="BB13" s="2">
        <v>2.7209296105507716</v>
      </c>
      <c r="BC13" s="2">
        <v>2.6939917763001988</v>
      </c>
      <c r="BD13" s="2">
        <v>2.6690652972972355</v>
      </c>
      <c r="BE13" s="2">
        <v>2.6463315324416143</v>
      </c>
      <c r="BF13" s="2">
        <v>2.6259857464866561</v>
      </c>
      <c r="BG13" s="2">
        <v>2.6082065049668572</v>
      </c>
      <c r="BH13" s="2">
        <v>2.5931791336174848</v>
      </c>
      <c r="BI13" s="2">
        <v>2.5810909218235731</v>
      </c>
      <c r="BJ13" s="2">
        <v>2.5721291589701565</v>
      </c>
      <c r="BK13" s="2">
        <v>2.5664804946293369</v>
      </c>
      <c r="BL13" s="2">
        <v>2.5643207616056545</v>
      </c>
      <c r="BM13" s="2">
        <v>2.5658082369087825</v>
      </c>
      <c r="BN13" s="2">
        <v>2.5710380345002437</v>
      </c>
      <c r="BO13" s="2">
        <v>2.5800663738549239</v>
      </c>
      <c r="BP13" s="2">
        <v>2.5929796516209414</v>
      </c>
      <c r="BQ13" s="2">
        <v>2.6098357146878164</v>
      </c>
      <c r="BR13" s="2">
        <v>2.6305297455867018</v>
      </c>
      <c r="BS13" s="2">
        <v>2.6548644511524859</v>
      </c>
      <c r="BT13" s="2">
        <v>2.6826345108458343</v>
      </c>
      <c r="BU13" s="2">
        <v>2.7136346004812113</v>
      </c>
      <c r="BV13" s="2">
        <v>2.7476395634379385</v>
      </c>
      <c r="BW13" s="2">
        <v>2.7843579910061118</v>
      </c>
      <c r="BX13" s="2">
        <v>2.8234846564892235</v>
      </c>
      <c r="BY13" s="2">
        <v>2.8647173602326479</v>
      </c>
    </row>
    <row r="14" spans="1:221" x14ac:dyDescent="0.2">
      <c r="A14" s="10">
        <v>44603</v>
      </c>
      <c r="B14" s="2">
        <v>3.8932546299636117</v>
      </c>
      <c r="C14" s="2">
        <v>3.8059667445719159</v>
      </c>
      <c r="D14" s="2">
        <v>3.7688826610467641</v>
      </c>
      <c r="E14" s="2">
        <v>3.760462146034409</v>
      </c>
      <c r="F14" s="2">
        <v>3.7655881736117403</v>
      </c>
      <c r="G14" s="2">
        <v>3.7804704808963532</v>
      </c>
      <c r="H14" s="2">
        <v>3.8029349119682827</v>
      </c>
      <c r="I14" s="2">
        <v>3.8309802393354433</v>
      </c>
      <c r="J14" s="2">
        <v>3.8627131466106848</v>
      </c>
      <c r="K14" s="2">
        <v>3.8961368824453642</v>
      </c>
      <c r="L14" s="2">
        <v>3.9291580342192547</v>
      </c>
      <c r="M14" s="2">
        <v>3.9597628448546933</v>
      </c>
      <c r="N14" s="2">
        <v>3.9861404528957758</v>
      </c>
      <c r="O14" s="2">
        <v>4.0066245913165979</v>
      </c>
      <c r="P14" s="2">
        <v>4.0199541326517885</v>
      </c>
      <c r="Q14" s="2">
        <v>4.0254813433503589</v>
      </c>
      <c r="R14" s="2">
        <v>4.0231389218856268</v>
      </c>
      <c r="S14" s="2">
        <v>4.0132618206923967</v>
      </c>
      <c r="T14" s="2">
        <v>3.9965354270161395</v>
      </c>
      <c r="U14" s="2">
        <v>3.9736568824767442</v>
      </c>
      <c r="V14" s="2">
        <v>3.9452808395306365</v>
      </c>
      <c r="W14" s="2">
        <v>3.9121347240059885</v>
      </c>
      <c r="X14" s="2">
        <v>3.8752419861535627</v>
      </c>
      <c r="Y14" s="2">
        <v>3.8357128881914675</v>
      </c>
      <c r="Z14" s="2">
        <v>3.7945973225257017</v>
      </c>
      <c r="AA14" s="2">
        <v>3.7524186925530234</v>
      </c>
      <c r="AB14" s="2">
        <v>3.7095923442672438</v>
      </c>
      <c r="AC14" s="2">
        <v>3.6665596729076748</v>
      </c>
      <c r="AD14" s="2">
        <v>3.6237473263788385</v>
      </c>
      <c r="AE14" s="2">
        <v>3.581562187106659</v>
      </c>
      <c r="AF14" s="2">
        <v>3.5399235653202603</v>
      </c>
      <c r="AG14" s="2">
        <v>3.4986222338302451</v>
      </c>
      <c r="AH14" s="2">
        <v>3.457555910454972</v>
      </c>
      <c r="AI14" s="2">
        <v>3.4166150345518451</v>
      </c>
      <c r="AJ14" s="2">
        <v>3.3757278292040329</v>
      </c>
      <c r="AK14" s="2">
        <v>3.3348687993543686</v>
      </c>
      <c r="AL14" s="2">
        <v>3.2940484710818003</v>
      </c>
      <c r="AM14" s="2">
        <v>3.2533020938755617</v>
      </c>
      <c r="AN14" s="2">
        <v>3.2126546831886094</v>
      </c>
      <c r="AO14" s="2">
        <v>3.1721704361640466</v>
      </c>
      <c r="AP14" s="2">
        <v>3.1319211779379788</v>
      </c>
      <c r="AQ14" s="2">
        <v>3.0920051423105699</v>
      </c>
      <c r="AR14" s="2">
        <v>3.0525359880108054</v>
      </c>
      <c r="AS14" s="2">
        <v>3.0136533173165803</v>
      </c>
      <c r="AT14" s="2">
        <v>2.9755085548403293</v>
      </c>
      <c r="AU14" s="2">
        <v>2.9382703098329461</v>
      </c>
      <c r="AV14" s="2">
        <v>2.9021077703951357</v>
      </c>
      <c r="AW14" s="2">
        <v>2.8671708894472303</v>
      </c>
      <c r="AX14" s="2">
        <v>2.8335728567308522</v>
      </c>
      <c r="AY14" s="2">
        <v>2.8014323889089576</v>
      </c>
      <c r="AZ14" s="2">
        <v>2.7708660017216715</v>
      </c>
      <c r="BA14" s="2">
        <v>2.7419549579293809</v>
      </c>
      <c r="BB14" s="2">
        <v>2.7147871077554946</v>
      </c>
      <c r="BC14" s="2">
        <v>2.6894747533468291</v>
      </c>
      <c r="BD14" s="2">
        <v>2.6661518750256405</v>
      </c>
      <c r="BE14" s="2">
        <v>2.6449748930772174</v>
      </c>
      <c r="BF14" s="2">
        <v>2.6261113984747975</v>
      </c>
      <c r="BG14" s="2">
        <v>2.6097153368036903</v>
      </c>
      <c r="BH14" s="2">
        <v>2.5959574798683382</v>
      </c>
      <c r="BI14" s="2">
        <v>2.5850123421651832</v>
      </c>
      <c r="BJ14" s="2">
        <v>2.5770544381906677</v>
      </c>
      <c r="BK14" s="2">
        <v>2.572258151061618</v>
      </c>
      <c r="BL14" s="2">
        <v>2.5707957873216989</v>
      </c>
      <c r="BM14" s="2">
        <v>2.5728291205835832</v>
      </c>
      <c r="BN14" s="2">
        <v>2.5784588959782324</v>
      </c>
      <c r="BO14" s="2">
        <v>2.5877513369071217</v>
      </c>
      <c r="BP14" s="2">
        <v>2.6008020980008357</v>
      </c>
      <c r="BQ14" s="2">
        <v>2.6176754784991583</v>
      </c>
      <c r="BR14" s="2">
        <v>2.6382729451085773</v>
      </c>
      <c r="BS14" s="2">
        <v>2.6624067443637558</v>
      </c>
      <c r="BT14" s="2">
        <v>2.6898817373037605</v>
      </c>
      <c r="BU14" s="2">
        <v>2.720502777241522</v>
      </c>
      <c r="BV14" s="2">
        <v>2.754053385852663</v>
      </c>
      <c r="BW14" s="2">
        <v>2.7902492095423392</v>
      </c>
      <c r="BX14" s="2">
        <v>2.8287924247972773</v>
      </c>
      <c r="BY14" s="2">
        <v>2.8693883848373973</v>
      </c>
    </row>
    <row r="15" spans="1:221" x14ac:dyDescent="0.2">
      <c r="A15" s="10">
        <v>44606</v>
      </c>
      <c r="B15" s="2">
        <v>3.9414649906709398</v>
      </c>
      <c r="C15" s="2">
        <v>3.8404581477283619</v>
      </c>
      <c r="D15" s="2">
        <v>3.7929584860866559</v>
      </c>
      <c r="E15" s="2">
        <v>3.7760337219202542</v>
      </c>
      <c r="F15" s="2">
        <v>3.7737959175556925</v>
      </c>
      <c r="G15" s="2">
        <v>3.782302432315567</v>
      </c>
      <c r="H15" s="2">
        <v>3.7993321106761844</v>
      </c>
      <c r="I15" s="2">
        <v>3.8228293448904105</v>
      </c>
      <c r="J15" s="2">
        <v>3.8508129922373926</v>
      </c>
      <c r="K15" s="2">
        <v>3.8812259479795919</v>
      </c>
      <c r="L15" s="2">
        <v>3.9119616685573848</v>
      </c>
      <c r="M15" s="2">
        <v>3.9410062999774613</v>
      </c>
      <c r="N15" s="2">
        <v>3.9665091942865489</v>
      </c>
      <c r="O15" s="2">
        <v>3.9867238370757407</v>
      </c>
      <c r="P15" s="2">
        <v>4.0002938979579383</v>
      </c>
      <c r="Q15" s="2">
        <v>4.0064820191925845</v>
      </c>
      <c r="R15" s="2">
        <v>4.0051248034134348</v>
      </c>
      <c r="S15" s="2">
        <v>3.9964603487598604</v>
      </c>
      <c r="T15" s="2">
        <v>3.9810984455358276</v>
      </c>
      <c r="U15" s="2">
        <v>3.9596589729767251</v>
      </c>
      <c r="V15" s="2">
        <v>3.9327198348802188</v>
      </c>
      <c r="W15" s="2">
        <v>3.9009441572247017</v>
      </c>
      <c r="X15" s="2">
        <v>3.8653359216986551</v>
      </c>
      <c r="Y15" s="2">
        <v>3.8269974412924004</v>
      </c>
      <c r="Z15" s="2">
        <v>3.7869589619030535</v>
      </c>
      <c r="AA15" s="2">
        <v>3.7457305871051432</v>
      </c>
      <c r="AB15" s="2">
        <v>3.7037219847960348</v>
      </c>
      <c r="AC15" s="2">
        <v>3.6613700501302153</v>
      </c>
      <c r="AD15" s="2">
        <v>3.6191028092758826</v>
      </c>
      <c r="AE15" s="2">
        <v>3.5773298276158298</v>
      </c>
      <c r="AF15" s="2">
        <v>3.5359775016098727</v>
      </c>
      <c r="AG15" s="2">
        <v>3.494851513852379</v>
      </c>
      <c r="AH15" s="2">
        <v>3.4538655633354765</v>
      </c>
      <c r="AI15" s="2">
        <v>3.4129325781162256</v>
      </c>
      <c r="AJ15" s="2">
        <v>3.372003663112674</v>
      </c>
      <c r="AK15" s="2">
        <v>3.3310764976718623</v>
      </c>
      <c r="AL15" s="2">
        <v>3.2901826997467891</v>
      </c>
      <c r="AM15" s="2">
        <v>3.249375871711444</v>
      </c>
      <c r="AN15" s="2">
        <v>3.2086978732228046</v>
      </c>
      <c r="AO15" s="2">
        <v>3.1682229386910095</v>
      </c>
      <c r="AP15" s="2">
        <v>3.1280309515422742</v>
      </c>
      <c r="AQ15" s="2">
        <v>3.0882230482306388</v>
      </c>
      <c r="AR15" s="2">
        <v>3.0489139623522594</v>
      </c>
      <c r="AS15" s="2">
        <v>3.0102421120519853</v>
      </c>
      <c r="AT15" s="2">
        <v>2.9723574519855105</v>
      </c>
      <c r="AU15" s="2">
        <v>2.9354267824270437</v>
      </c>
      <c r="AV15" s="2">
        <v>2.8996168392078547</v>
      </c>
      <c r="AW15" s="2">
        <v>2.8650744767739571</v>
      </c>
      <c r="AX15" s="2">
        <v>2.831910215451487</v>
      </c>
      <c r="AY15" s="2">
        <v>2.800240106282966</v>
      </c>
      <c r="AZ15" s="2">
        <v>2.7701773799935276</v>
      </c>
      <c r="BA15" s="2">
        <v>2.7417994689541656</v>
      </c>
      <c r="BB15" s="2">
        <v>2.7151909008735275</v>
      </c>
      <c r="BC15" s="2">
        <v>2.6904612890337312</v>
      </c>
      <c r="BD15" s="2">
        <v>2.6677431338568063</v>
      </c>
      <c r="BE15" s="2">
        <v>2.6471917089899613</v>
      </c>
      <c r="BF15" s="2">
        <v>2.6289694250046995</v>
      </c>
      <c r="BG15" s="2">
        <v>2.6132212666227779</v>
      </c>
      <c r="BH15" s="2">
        <v>2.6001106089280954</v>
      </c>
      <c r="BI15" s="2">
        <v>2.5898048752951661</v>
      </c>
      <c r="BJ15" s="2">
        <v>2.5824714890985079</v>
      </c>
      <c r="BK15" s="2">
        <v>2.5782778549816925</v>
      </c>
      <c r="BL15" s="2">
        <v>2.5773910879869342</v>
      </c>
      <c r="BM15" s="2">
        <v>2.5799679343172874</v>
      </c>
      <c r="BN15" s="2">
        <v>2.5861002356368101</v>
      </c>
      <c r="BO15" s="2">
        <v>2.59584721149107</v>
      </c>
      <c r="BP15" s="2">
        <v>2.6092990403154679</v>
      </c>
      <c r="BQ15" s="2">
        <v>2.6265160174855722</v>
      </c>
      <c r="BR15" s="2">
        <v>2.6474011182489892</v>
      </c>
      <c r="BS15" s="2">
        <v>2.6717696477971287</v>
      </c>
      <c r="BT15" s="2">
        <v>2.699429655025928</v>
      </c>
      <c r="BU15" s="2">
        <v>2.7301891796016347</v>
      </c>
      <c r="BV15" s="2">
        <v>2.7638352306432914</v>
      </c>
      <c r="BW15" s="2">
        <v>2.800088972844998</v>
      </c>
      <c r="BX15" s="2">
        <v>2.8386587193531669</v>
      </c>
      <c r="BY15" s="2">
        <v>2.8792559086603884</v>
      </c>
    </row>
    <row r="16" spans="1:221" x14ac:dyDescent="0.2">
      <c r="A16" s="10">
        <v>44607</v>
      </c>
      <c r="B16" s="2">
        <v>3.9180017265266716</v>
      </c>
      <c r="C16" s="2">
        <v>3.8133115868167282</v>
      </c>
      <c r="D16" s="2">
        <v>3.7606811207525985</v>
      </c>
      <c r="E16" s="2">
        <v>3.7387586675853894</v>
      </c>
      <c r="F16" s="2">
        <v>3.7326664925315471</v>
      </c>
      <c r="G16" s="2">
        <v>3.7386970185705177</v>
      </c>
      <c r="H16" s="2">
        <v>3.7546938433197603</v>
      </c>
      <c r="I16" s="2">
        <v>3.7785707199563578</v>
      </c>
      <c r="J16" s="2">
        <v>3.8082256028508681</v>
      </c>
      <c r="K16" s="2">
        <v>3.8413705362955337</v>
      </c>
      <c r="L16" s="2">
        <v>3.8756187672883264</v>
      </c>
      <c r="M16" s="2">
        <v>3.9086744903120043</v>
      </c>
      <c r="N16" s="2">
        <v>3.9384182420300728</v>
      </c>
      <c r="O16" s="2">
        <v>3.9628392114326312</v>
      </c>
      <c r="P16" s="2">
        <v>3.9803514892236471</v>
      </c>
      <c r="Q16" s="2">
        <v>3.9900276996499482</v>
      </c>
      <c r="R16" s="2">
        <v>3.9915623210811484</v>
      </c>
      <c r="S16" s="2">
        <v>3.9850855518070931</v>
      </c>
      <c r="T16" s="2">
        <v>3.9711914443033365</v>
      </c>
      <c r="U16" s="2">
        <v>3.950490623764213</v>
      </c>
      <c r="V16" s="2">
        <v>3.9235512904354892</v>
      </c>
      <c r="W16" s="2">
        <v>3.8910481605434564</v>
      </c>
      <c r="X16" s="2">
        <v>3.854077546439334</v>
      </c>
      <c r="Y16" s="2">
        <v>3.8138597725150074</v>
      </c>
      <c r="Z16" s="2">
        <v>3.771534581005354</v>
      </c>
      <c r="AA16" s="2">
        <v>3.7276930809137676</v>
      </c>
      <c r="AB16" s="2">
        <v>3.6828245778495878</v>
      </c>
      <c r="AC16" s="2">
        <v>3.6374476077249875</v>
      </c>
      <c r="AD16" s="2">
        <v>3.5920749790109578</v>
      </c>
      <c r="AE16" s="2">
        <v>3.5472002609245896</v>
      </c>
      <c r="AF16" s="2">
        <v>3.5028003403045656</v>
      </c>
      <c r="AG16" s="2">
        <v>3.4587212348851852</v>
      </c>
      <c r="AH16" s="2">
        <v>3.4149013227053167</v>
      </c>
      <c r="AI16" s="2">
        <v>3.3712719620611988</v>
      </c>
      <c r="AJ16" s="2">
        <v>3.3277974378055513</v>
      </c>
      <c r="AK16" s="2">
        <v>3.2844769797645608</v>
      </c>
      <c r="AL16" s="2">
        <v>3.2413365151476561</v>
      </c>
      <c r="AM16" s="2">
        <v>3.1984198507721464</v>
      </c>
      <c r="AN16" s="2">
        <v>3.1557525748274076</v>
      </c>
      <c r="AO16" s="2">
        <v>3.1133860903468644</v>
      </c>
      <c r="AP16" s="2">
        <v>3.0713769477619803</v>
      </c>
      <c r="AQ16" s="2">
        <v>3.029804922213656</v>
      </c>
      <c r="AR16" s="2">
        <v>2.9887684090261892</v>
      </c>
      <c r="AS16" s="2">
        <v>2.9484025703763486</v>
      </c>
      <c r="AT16" s="2">
        <v>2.9088575389271893</v>
      </c>
      <c r="AU16" s="2">
        <v>2.8703062477960133</v>
      </c>
      <c r="AV16" s="2">
        <v>2.8329226367290037</v>
      </c>
      <c r="AW16" s="2">
        <v>2.7968599008242547</v>
      </c>
      <c r="AX16" s="2">
        <v>2.7622339887690948</v>
      </c>
      <c r="AY16" s="2">
        <v>2.7291646823584044</v>
      </c>
      <c r="AZ16" s="2">
        <v>2.697767673312331</v>
      </c>
      <c r="BA16" s="2">
        <v>2.6681239773325895</v>
      </c>
      <c r="BB16" s="2">
        <v>2.640323355245489</v>
      </c>
      <c r="BC16" s="2">
        <v>2.6144821483342122</v>
      </c>
      <c r="BD16" s="2">
        <v>2.5907455236902504</v>
      </c>
      <c r="BE16" s="2">
        <v>2.5692856456450279</v>
      </c>
      <c r="BF16" s="2">
        <v>2.5502810303081938</v>
      </c>
      <c r="BG16" s="2">
        <v>2.5338917124772431</v>
      </c>
      <c r="BH16" s="2">
        <v>2.5202910169828701</v>
      </c>
      <c r="BI16" s="2">
        <v>2.5096552814435436</v>
      </c>
      <c r="BJ16" s="2">
        <v>2.502160843477732</v>
      </c>
      <c r="BK16" s="2">
        <v>2.4979833990286426</v>
      </c>
      <c r="BL16" s="2">
        <v>2.4972889377182339</v>
      </c>
      <c r="BM16" s="2">
        <v>2.5002260323252985</v>
      </c>
      <c r="BN16" s="2">
        <v>2.5068790165473427</v>
      </c>
      <c r="BO16" s="2">
        <v>2.517298531259573</v>
      </c>
      <c r="BP16" s="2">
        <v>2.5315640204177154</v>
      </c>
      <c r="BQ16" s="2">
        <v>2.5497213610037139</v>
      </c>
      <c r="BR16" s="2">
        <v>2.5716533244311819</v>
      </c>
      <c r="BS16" s="2">
        <v>2.5971569674360513</v>
      </c>
      <c r="BT16" s="2">
        <v>2.6260225416229899</v>
      </c>
      <c r="BU16" s="2">
        <v>2.6580402870082427</v>
      </c>
      <c r="BV16" s="2">
        <v>2.6929783613570595</v>
      </c>
      <c r="BW16" s="2">
        <v>2.730536891433494</v>
      </c>
      <c r="BX16" s="2">
        <v>2.7704029448421652</v>
      </c>
      <c r="BY16" s="2">
        <v>2.8122674794582618</v>
      </c>
    </row>
    <row r="17" spans="1:77" x14ac:dyDescent="0.2">
      <c r="A17" s="10">
        <v>44608</v>
      </c>
      <c r="B17" s="2">
        <v>3.8972616354456036</v>
      </c>
      <c r="C17" s="2">
        <v>3.7824423083382253</v>
      </c>
      <c r="D17" s="2">
        <v>3.730139414545329</v>
      </c>
      <c r="E17" s="2">
        <v>3.7137777896251358</v>
      </c>
      <c r="F17" s="2">
        <v>3.7149219397694555</v>
      </c>
      <c r="G17" s="2">
        <v>3.7286979052495184</v>
      </c>
      <c r="H17" s="2">
        <v>3.7521215321181058</v>
      </c>
      <c r="I17" s="2">
        <v>3.7824617377297196</v>
      </c>
      <c r="J17" s="2">
        <v>3.817320598507802</v>
      </c>
      <c r="K17" s="2">
        <v>3.8543444236993309</v>
      </c>
      <c r="L17" s="2">
        <v>3.8912084989623255</v>
      </c>
      <c r="M17" s="2">
        <v>3.9257662137614346</v>
      </c>
      <c r="N17" s="2">
        <v>3.9560836576295362</v>
      </c>
      <c r="O17" s="2">
        <v>3.9803678536972846</v>
      </c>
      <c r="P17" s="2">
        <v>3.9971972684636894</v>
      </c>
      <c r="Q17" s="2">
        <v>4.0057596810928047</v>
      </c>
      <c r="R17" s="2">
        <v>4.005830193680092</v>
      </c>
      <c r="S17" s="2">
        <v>3.9976091100729825</v>
      </c>
      <c r="T17" s="2">
        <v>3.9817568263567069</v>
      </c>
      <c r="U17" s="2">
        <v>3.9589550182312556</v>
      </c>
      <c r="V17" s="2">
        <v>3.9298318220859301</v>
      </c>
      <c r="W17" s="2">
        <v>3.8951133257404651</v>
      </c>
      <c r="X17" s="2">
        <v>3.8559278323259365</v>
      </c>
      <c r="Y17" s="2">
        <v>3.8135274746304137</v>
      </c>
      <c r="Z17" s="2">
        <v>3.7691138009058545</v>
      </c>
      <c r="AA17" s="2">
        <v>3.7233259173649778</v>
      </c>
      <c r="AB17" s="2">
        <v>3.6767022004515839</v>
      </c>
      <c r="AC17" s="2">
        <v>3.6298110424925203</v>
      </c>
      <c r="AD17" s="2">
        <v>3.5832135340677245</v>
      </c>
      <c r="AE17" s="2">
        <v>3.537449290649159</v>
      </c>
      <c r="AF17" s="2">
        <v>3.4925094226233808</v>
      </c>
      <c r="AG17" s="2">
        <v>3.4482510561639361</v>
      </c>
      <c r="AH17" s="2">
        <v>3.4046154383441456</v>
      </c>
      <c r="AI17" s="2">
        <v>3.3615314798244036</v>
      </c>
      <c r="AJ17" s="2">
        <v>3.318950599125726</v>
      </c>
      <c r="AK17" s="2">
        <v>3.2768432634245421</v>
      </c>
      <c r="AL17" s="2">
        <v>3.2351966396971119</v>
      </c>
      <c r="AM17" s="2">
        <v>3.1940083950262226</v>
      </c>
      <c r="AN17" s="2">
        <v>3.1532561609854541</v>
      </c>
      <c r="AO17" s="2">
        <v>3.1129419997376928</v>
      </c>
      <c r="AP17" s="2">
        <v>3.0730721725254115</v>
      </c>
      <c r="AQ17" s="2">
        <v>3.0336761285966052</v>
      </c>
      <c r="AR17" s="2">
        <v>2.9948032821764605</v>
      </c>
      <c r="AS17" s="2">
        <v>2.956542629417207</v>
      </c>
      <c r="AT17" s="2">
        <v>2.9189993627858559</v>
      </c>
      <c r="AU17" s="2">
        <v>2.882306957356926</v>
      </c>
      <c r="AV17" s="2">
        <v>2.8466061818531276</v>
      </c>
      <c r="AW17" s="2">
        <v>2.8120283886123891</v>
      </c>
      <c r="AX17" s="2">
        <v>2.7786806200587657</v>
      </c>
      <c r="AY17" s="2">
        <v>2.7466762842438914</v>
      </c>
      <c r="AZ17" s="2">
        <v>2.7161289451653623</v>
      </c>
      <c r="BA17" s="2">
        <v>2.6871296535454592</v>
      </c>
      <c r="BB17" s="2">
        <v>2.6597805961111414</v>
      </c>
      <c r="BC17" s="2">
        <v>2.6342102368636313</v>
      </c>
      <c r="BD17" s="2">
        <v>2.6105727960614846</v>
      </c>
      <c r="BE17" s="2">
        <v>2.5890477967152523</v>
      </c>
      <c r="BF17" s="2">
        <v>2.5698249216181996</v>
      </c>
      <c r="BG17" s="2">
        <v>2.5530779537855337</v>
      </c>
      <c r="BH17" s="2">
        <v>2.5389930244393213</v>
      </c>
      <c r="BI17" s="2">
        <v>2.5277590003738095</v>
      </c>
      <c r="BJ17" s="2">
        <v>2.5195647483832415</v>
      </c>
      <c r="BK17" s="2">
        <v>2.5145984445547178</v>
      </c>
      <c r="BL17" s="2">
        <v>2.5130380412634392</v>
      </c>
      <c r="BM17" s="2">
        <v>2.5150442030387343</v>
      </c>
      <c r="BN17" s="2">
        <v>2.5207165463091084</v>
      </c>
      <c r="BO17" s="2">
        <v>2.5301231492584222</v>
      </c>
      <c r="BP17" s="2">
        <v>2.5433611894894681</v>
      </c>
      <c r="BQ17" s="2">
        <v>2.560491844653813</v>
      </c>
      <c r="BR17" s="2">
        <v>2.5814084074695751</v>
      </c>
      <c r="BS17" s="2">
        <v>2.6059190582044671</v>
      </c>
      <c r="BT17" s="2">
        <v>2.6338254177512952</v>
      </c>
      <c r="BU17" s="2">
        <v>2.6649290917181228</v>
      </c>
      <c r="BV17" s="2">
        <v>2.699007044322578</v>
      </c>
      <c r="BW17" s="2">
        <v>2.7357615367412143</v>
      </c>
      <c r="BX17" s="2">
        <v>2.7748807273059368</v>
      </c>
      <c r="BY17" s="2">
        <v>2.8160565836313003</v>
      </c>
    </row>
    <row r="18" spans="1:77" x14ac:dyDescent="0.2">
      <c r="A18" s="10">
        <v>44609</v>
      </c>
      <c r="B18" s="2">
        <v>3.9685016774857012</v>
      </c>
      <c r="C18" s="2">
        <v>3.8454711321542465</v>
      </c>
      <c r="D18" s="2">
        <v>3.7865712885636214</v>
      </c>
      <c r="E18" s="2">
        <v>3.7640144489378118</v>
      </c>
      <c r="F18" s="2">
        <v>3.7588642851140461</v>
      </c>
      <c r="G18" s="2">
        <v>3.7666551156572199</v>
      </c>
      <c r="H18" s="2">
        <v>3.7847475620899855</v>
      </c>
      <c r="I18" s="2">
        <v>3.8106042433721559</v>
      </c>
      <c r="J18" s="2">
        <v>3.8417848332343749</v>
      </c>
      <c r="K18" s="2">
        <v>3.8758244331541158</v>
      </c>
      <c r="L18" s="2">
        <v>3.9102680914537613</v>
      </c>
      <c r="M18" s="2">
        <v>3.9428439182620645</v>
      </c>
      <c r="N18" s="2">
        <v>3.9715091983425053</v>
      </c>
      <c r="O18" s="2">
        <v>3.9943703076483574</v>
      </c>
      <c r="P18" s="2">
        <v>4.0099195511716381</v>
      </c>
      <c r="Q18" s="2">
        <v>4.0172675512835916</v>
      </c>
      <c r="R18" s="2">
        <v>4.0161219462669919</v>
      </c>
      <c r="S18" s="2">
        <v>4.0066322323718939</v>
      </c>
      <c r="T18" s="2">
        <v>3.9894759884587341</v>
      </c>
      <c r="U18" s="2">
        <v>3.9653558462742815</v>
      </c>
      <c r="V18" s="2">
        <v>3.9349206427673313</v>
      </c>
      <c r="W18" s="2">
        <v>3.8989072491067978</v>
      </c>
      <c r="X18" s="2">
        <v>3.8584882792159236</v>
      </c>
      <c r="Y18" s="2">
        <v>3.8149799773009754</v>
      </c>
      <c r="Z18" s="2">
        <v>3.7696509473827953</v>
      </c>
      <c r="AA18" s="2">
        <v>3.7231805463273995</v>
      </c>
      <c r="AB18" s="2">
        <v>3.6761197203289724</v>
      </c>
      <c r="AC18" s="2">
        <v>3.6290446010657078</v>
      </c>
      <c r="AD18" s="2">
        <v>3.5825329832623387</v>
      </c>
      <c r="AE18" s="2">
        <v>3.5371415809624773</v>
      </c>
      <c r="AF18" s="2">
        <v>3.4928414932818117</v>
      </c>
      <c r="AG18" s="2">
        <v>3.4494674268258572</v>
      </c>
      <c r="AH18" s="2">
        <v>3.4069353438713819</v>
      </c>
      <c r="AI18" s="2">
        <v>3.3651530269862957</v>
      </c>
      <c r="AJ18" s="2">
        <v>3.3240434531882332</v>
      </c>
      <c r="AK18" s="2">
        <v>3.2835420531007262</v>
      </c>
      <c r="AL18" s="2">
        <v>3.2435978103820906</v>
      </c>
      <c r="AM18" s="2">
        <v>3.2041652153707556</v>
      </c>
      <c r="AN18" s="2">
        <v>3.1651839826454129</v>
      </c>
      <c r="AO18" s="2">
        <v>3.126619520956651</v>
      </c>
      <c r="AP18" s="2">
        <v>3.0884459690281387</v>
      </c>
      <c r="AQ18" s="2">
        <v>3.0506710747954662</v>
      </c>
      <c r="AR18" s="2">
        <v>3.013325054164449</v>
      </c>
      <c r="AS18" s="2">
        <v>2.9764802379633242</v>
      </c>
      <c r="AT18" s="2">
        <v>2.9402279982404447</v>
      </c>
      <c r="AU18" s="2">
        <v>2.9046937962333716</v>
      </c>
      <c r="AV18" s="2">
        <v>2.8700130860151356</v>
      </c>
      <c r="AW18" s="2">
        <v>2.8363156935431961</v>
      </c>
      <c r="AX18" s="2">
        <v>2.8037115078987656</v>
      </c>
      <c r="AY18" s="2">
        <v>2.7723187048502531</v>
      </c>
      <c r="AZ18" s="2">
        <v>2.7422576805847001</v>
      </c>
      <c r="BA18" s="2">
        <v>2.7136299932527215</v>
      </c>
      <c r="BB18" s="2">
        <v>2.6865491492388491</v>
      </c>
      <c r="BC18" s="2">
        <v>2.6611547068275732</v>
      </c>
      <c r="BD18" s="2">
        <v>2.6376102750721726</v>
      </c>
      <c r="BE18" s="2">
        <v>2.616103720564011</v>
      </c>
      <c r="BF18" s="2">
        <v>2.596834192952497</v>
      </c>
      <c r="BG18" s="2">
        <v>2.5799848842150297</v>
      </c>
      <c r="BH18" s="2">
        <v>2.5657496103515443</v>
      </c>
      <c r="BI18" s="2">
        <v>2.5543245552990328</v>
      </c>
      <c r="BJ18" s="2">
        <v>2.545905902994487</v>
      </c>
      <c r="BK18" s="2">
        <v>2.5406890613890178</v>
      </c>
      <c r="BL18" s="2">
        <v>2.5388581970910207</v>
      </c>
      <c r="BM18" s="2">
        <v>2.5405795264897542</v>
      </c>
      <c r="BN18" s="2">
        <v>2.5459589109016365</v>
      </c>
      <c r="BO18" s="2">
        <v>2.5550719267258404</v>
      </c>
      <c r="BP18" s="2">
        <v>2.5680253594220934</v>
      </c>
      <c r="BQ18" s="2">
        <v>2.5848897605869419</v>
      </c>
      <c r="BR18" s="2">
        <v>2.6055654612650496</v>
      </c>
      <c r="BS18" s="2">
        <v>2.6298643175539467</v>
      </c>
      <c r="BT18" s="2">
        <v>2.6575913337330475</v>
      </c>
      <c r="BU18" s="2">
        <v>2.6885514957207661</v>
      </c>
      <c r="BV18" s="2">
        <v>2.7225244867186831</v>
      </c>
      <c r="BW18" s="2">
        <v>2.7592145042501013</v>
      </c>
      <c r="BX18" s="2">
        <v>2.7983117312449042</v>
      </c>
      <c r="BY18" s="2">
        <v>2.8395101830496707</v>
      </c>
    </row>
    <row r="19" spans="1:77" x14ac:dyDescent="0.2">
      <c r="A19" s="10">
        <v>44610</v>
      </c>
      <c r="B19" s="2">
        <v>3.995956228153732</v>
      </c>
      <c r="C19" s="2">
        <v>3.8744403085005152</v>
      </c>
      <c r="D19" s="2">
        <v>3.8125775153019292</v>
      </c>
      <c r="E19" s="2">
        <v>3.784714635967501</v>
      </c>
      <c r="F19" s="2">
        <v>3.7737261572427623</v>
      </c>
      <c r="G19" s="2">
        <v>3.7758046418763556</v>
      </c>
      <c r="H19" s="2">
        <v>3.7887467422453742</v>
      </c>
      <c r="I19" s="2">
        <v>3.810309859448334</v>
      </c>
      <c r="J19" s="2">
        <v>3.8381821286482261</v>
      </c>
      <c r="K19" s="2">
        <v>3.8699010015303914</v>
      </c>
      <c r="L19" s="2">
        <v>3.9028740477468515</v>
      </c>
      <c r="M19" s="2">
        <v>3.9346299645665992</v>
      </c>
      <c r="N19" s="2">
        <v>3.9629378451005204</v>
      </c>
      <c r="O19" s="2">
        <v>3.9857289801971127</v>
      </c>
      <c r="P19" s="2">
        <v>4.0013661709358779</v>
      </c>
      <c r="Q19" s="2">
        <v>4.0088569679137969</v>
      </c>
      <c r="R19" s="2">
        <v>4.0078445451113778</v>
      </c>
      <c r="S19" s="2">
        <v>3.9984328947143064</v>
      </c>
      <c r="T19" s="2">
        <v>3.9813086388705479</v>
      </c>
      <c r="U19" s="2">
        <v>3.957187064113846</v>
      </c>
      <c r="V19" s="2">
        <v>3.9267206032161637</v>
      </c>
      <c r="W19" s="2">
        <v>3.8906559054614887</v>
      </c>
      <c r="X19" s="2">
        <v>3.8502066758959019</v>
      </c>
      <c r="Y19" s="2">
        <v>3.8067386255387525</v>
      </c>
      <c r="Z19" s="2">
        <v>3.7615672451094957</v>
      </c>
      <c r="AA19" s="2">
        <v>3.7153838310426499</v>
      </c>
      <c r="AB19" s="2">
        <v>3.6687510119976463</v>
      </c>
      <c r="AC19" s="2">
        <v>3.6222562072332272</v>
      </c>
      <c r="AD19" s="2">
        <v>3.5764890757513648</v>
      </c>
      <c r="AE19" s="2">
        <v>3.5320139787630351</v>
      </c>
      <c r="AF19" s="2">
        <v>3.4887657413310862</v>
      </c>
      <c r="AG19" s="2">
        <v>3.4465561332185954</v>
      </c>
      <c r="AH19" s="2">
        <v>3.4052726686980592</v>
      </c>
      <c r="AI19" s="2">
        <v>3.3647927095233121</v>
      </c>
      <c r="AJ19" s="2">
        <v>3.3250090416892371</v>
      </c>
      <c r="AK19" s="2">
        <v>3.2858265142438952</v>
      </c>
      <c r="AL19" s="2">
        <v>3.2471669904765035</v>
      </c>
      <c r="AM19" s="2">
        <v>3.2089591877920229</v>
      </c>
      <c r="AN19" s="2">
        <v>3.1711202856180805</v>
      </c>
      <c r="AO19" s="2">
        <v>3.1335975093759512</v>
      </c>
      <c r="AP19" s="2">
        <v>3.0963491596769783</v>
      </c>
      <c r="AQ19" s="2">
        <v>3.0593721349157956</v>
      </c>
      <c r="AR19" s="2">
        <v>3.0226878171540599</v>
      </c>
      <c r="AS19" s="2">
        <v>2.9863620962828499</v>
      </c>
      <c r="AT19" s="2">
        <v>2.9504822407391043</v>
      </c>
      <c r="AU19" s="2">
        <v>2.9151738734416863</v>
      </c>
      <c r="AV19" s="2">
        <v>2.8805735516392019</v>
      </c>
      <c r="AW19" s="2">
        <v>2.8468139094091383</v>
      </c>
      <c r="AX19" s="2">
        <v>2.8140128876228934</v>
      </c>
      <c r="AY19" s="2">
        <v>2.7822990279144419</v>
      </c>
      <c r="AZ19" s="2">
        <v>2.7518044791945244</v>
      </c>
      <c r="BA19" s="2">
        <v>2.7226453895376181</v>
      </c>
      <c r="BB19" s="2">
        <v>2.6949525749483634</v>
      </c>
      <c r="BC19" s="2">
        <v>2.6688852777700305</v>
      </c>
      <c r="BD19" s="2">
        <v>2.6446269660658248</v>
      </c>
      <c r="BE19" s="2">
        <v>2.6223853273000675</v>
      </c>
      <c r="BF19" s="2">
        <v>2.602379608028925</v>
      </c>
      <c r="BG19" s="2">
        <v>2.5848127772614626</v>
      </c>
      <c r="BH19" s="2">
        <v>2.5698964117518868</v>
      </c>
      <c r="BI19" s="2">
        <v>2.5578439672197315</v>
      </c>
      <c r="BJ19" s="2">
        <v>2.5488688993845319</v>
      </c>
      <c r="BK19" s="2">
        <v>2.543183641144533</v>
      </c>
      <c r="BL19" s="2">
        <v>2.5409867213745185</v>
      </c>
      <c r="BM19" s="2">
        <v>2.5424562744968249</v>
      </c>
      <c r="BN19" s="2">
        <v>2.5477073962917842</v>
      </c>
      <c r="BO19" s="2">
        <v>2.5568253787515571</v>
      </c>
      <c r="BP19" s="2">
        <v>2.569928634846895</v>
      </c>
      <c r="BQ19" s="2">
        <v>2.5870949574893984</v>
      </c>
      <c r="BR19" s="2">
        <v>2.6082227708174797</v>
      </c>
      <c r="BS19" s="2">
        <v>2.6331192875582126</v>
      </c>
      <c r="BT19" s="2">
        <v>2.6615849440603148</v>
      </c>
      <c r="BU19" s="2">
        <v>2.6934201458093319</v>
      </c>
      <c r="BV19" s="2">
        <v>2.7283973365723413</v>
      </c>
      <c r="BW19" s="2">
        <v>2.7662094493266776</v>
      </c>
      <c r="BX19" s="2">
        <v>2.8065353791731278</v>
      </c>
      <c r="BY19" s="2">
        <v>2.8490583177171929</v>
      </c>
    </row>
    <row r="20" spans="1:77" x14ac:dyDescent="0.2">
      <c r="A20" s="10">
        <v>44613</v>
      </c>
      <c r="B20" s="2">
        <v>4.0407014250849693</v>
      </c>
      <c r="C20" s="2">
        <v>3.9162544385075808</v>
      </c>
      <c r="D20" s="2">
        <v>3.8528949854492609</v>
      </c>
      <c r="E20" s="2">
        <v>3.8241281852991298</v>
      </c>
      <c r="F20" s="2">
        <v>3.8124110612986053</v>
      </c>
      <c r="G20" s="2">
        <v>3.813882844331657</v>
      </c>
      <c r="H20" s="2">
        <v>3.8263622609304129</v>
      </c>
      <c r="I20" s="2">
        <v>3.8476241940435703</v>
      </c>
      <c r="J20" s="2">
        <v>3.875350798539662</v>
      </c>
      <c r="K20" s="2">
        <v>3.907061245387454</v>
      </c>
      <c r="L20" s="2">
        <v>3.940150256150571</v>
      </c>
      <c r="M20" s="2">
        <v>3.9721392485969753</v>
      </c>
      <c r="N20" s="2">
        <v>4.0007835953504705</v>
      </c>
      <c r="O20" s="2">
        <v>4.0239952977424389</v>
      </c>
      <c r="P20" s="2">
        <v>4.0401164941722509</v>
      </c>
      <c r="Q20" s="2">
        <v>4.0481229323251968</v>
      </c>
      <c r="R20" s="2">
        <v>4.0476184546895055</v>
      </c>
      <c r="S20" s="2">
        <v>4.0386629296831895</v>
      </c>
      <c r="T20" s="2">
        <v>4.0219118356788544</v>
      </c>
      <c r="U20" s="2">
        <v>3.998049630261495</v>
      </c>
      <c r="V20" s="2">
        <v>3.9676952253187774</v>
      </c>
      <c r="W20" s="2">
        <v>3.9315751743323553</v>
      </c>
      <c r="X20" s="2">
        <v>3.8909048227361476</v>
      </c>
      <c r="Y20" s="2">
        <v>3.8470549529257436</v>
      </c>
      <c r="Z20" s="2">
        <v>3.8013474685320454</v>
      </c>
      <c r="AA20" s="2">
        <v>3.754490720525824</v>
      </c>
      <c r="AB20" s="2">
        <v>3.7070790659685375</v>
      </c>
      <c r="AC20" s="2">
        <v>3.6597342039914649</v>
      </c>
      <c r="AD20" s="2">
        <v>3.6130830178434996</v>
      </c>
      <c r="AE20" s="2">
        <v>3.5677269438788541</v>
      </c>
      <c r="AF20" s="2">
        <v>3.5236395472406272</v>
      </c>
      <c r="AG20" s="2">
        <v>3.480680251761664</v>
      </c>
      <c r="AH20" s="2">
        <v>3.4387790920219894</v>
      </c>
      <c r="AI20" s="2">
        <v>3.3978582435790119</v>
      </c>
      <c r="AJ20" s="2">
        <v>3.3578493376357819</v>
      </c>
      <c r="AK20" s="2">
        <v>3.3186869317931187</v>
      </c>
      <c r="AL20" s="2">
        <v>3.2803065510363014</v>
      </c>
      <c r="AM20" s="2">
        <v>3.2426391607868212</v>
      </c>
      <c r="AN20" s="2">
        <v>3.2055910350302206</v>
      </c>
      <c r="AO20" s="2">
        <v>3.1690794813466168</v>
      </c>
      <c r="AP20" s="2">
        <v>3.1330261513575897</v>
      </c>
      <c r="AQ20" s="2">
        <v>3.0973770360315749</v>
      </c>
      <c r="AR20" s="2">
        <v>3.0621011121487802</v>
      </c>
      <c r="AS20" s="2">
        <v>3.027213713704032</v>
      </c>
      <c r="AT20" s="2">
        <v>2.9927535641909593</v>
      </c>
      <c r="AU20" s="2">
        <v>2.9588041001948673</v>
      </c>
      <c r="AV20" s="2">
        <v>2.9254631395053696</v>
      </c>
      <c r="AW20" s="2">
        <v>2.8928325040026541</v>
      </c>
      <c r="AX20" s="2">
        <v>2.8610125979533492</v>
      </c>
      <c r="AY20" s="2">
        <v>2.8301167495787531</v>
      </c>
      <c r="AZ20" s="2">
        <v>2.8002664368663668</v>
      </c>
      <c r="BA20" s="2">
        <v>2.7715792510366821</v>
      </c>
      <c r="BB20" s="2">
        <v>2.7441922315301586</v>
      </c>
      <c r="BC20" s="2">
        <v>2.7182745669111696</v>
      </c>
      <c r="BD20" s="2">
        <v>2.6940227119031146</v>
      </c>
      <c r="BE20" s="2">
        <v>2.6716597576130092</v>
      </c>
      <c r="BF20" s="2">
        <v>2.6514217947580345</v>
      </c>
      <c r="BG20" s="2">
        <v>2.6335285574220415</v>
      </c>
      <c r="BH20" s="2">
        <v>2.6182068966487808</v>
      </c>
      <c r="BI20" s="2">
        <v>2.6056852511677842</v>
      </c>
      <c r="BJ20" s="2">
        <v>2.5961920597085935</v>
      </c>
      <c r="BK20" s="2">
        <v>2.5899545145545049</v>
      </c>
      <c r="BL20" s="2">
        <v>2.5871832142953188</v>
      </c>
      <c r="BM20" s="2">
        <v>2.5880662059214599</v>
      </c>
      <c r="BN20" s="2">
        <v>2.5927268673700681</v>
      </c>
      <c r="BO20" s="2">
        <v>2.6012581539309854</v>
      </c>
      <c r="BP20" s="2">
        <v>2.6137859010207052</v>
      </c>
      <c r="BQ20" s="2">
        <v>2.6303938380636742</v>
      </c>
      <c r="BR20" s="2">
        <v>2.6509833225418182</v>
      </c>
      <c r="BS20" s="2">
        <v>2.6753624635831987</v>
      </c>
      <c r="BT20" s="2">
        <v>2.7033324951789783</v>
      </c>
      <c r="BU20" s="2">
        <v>2.7346946152252554</v>
      </c>
      <c r="BV20" s="2">
        <v>2.7692211751702862</v>
      </c>
      <c r="BW20" s="2">
        <v>2.8066037953621947</v>
      </c>
      <c r="BX20" s="2">
        <v>2.8465200807393716</v>
      </c>
      <c r="BY20" s="2">
        <v>2.8886520683000514</v>
      </c>
    </row>
    <row r="21" spans="1:77" x14ac:dyDescent="0.2">
      <c r="A21" s="10">
        <v>44614</v>
      </c>
      <c r="B21" s="2">
        <v>4.0533423623475215</v>
      </c>
      <c r="C21" s="2">
        <v>3.9198672570386188</v>
      </c>
      <c r="D21" s="2">
        <v>3.8511753423220716</v>
      </c>
      <c r="E21" s="2">
        <v>3.8189071617338737</v>
      </c>
      <c r="F21" s="2">
        <v>3.8044347502735469</v>
      </c>
      <c r="G21" s="2">
        <v>3.8034901452580989</v>
      </c>
      <c r="H21" s="2">
        <v>3.8136443777311757</v>
      </c>
      <c r="I21" s="2">
        <v>3.8325221397241078</v>
      </c>
      <c r="J21" s="2">
        <v>3.8578238151142465</v>
      </c>
      <c r="K21" s="2">
        <v>3.8871898107712513</v>
      </c>
      <c r="L21" s="2">
        <v>3.9182031718768213</v>
      </c>
      <c r="M21" s="2">
        <v>3.9485894634433478</v>
      </c>
      <c r="N21" s="2">
        <v>3.9762094233372829</v>
      </c>
      <c r="O21" s="2">
        <v>3.9990077361720533</v>
      </c>
      <c r="P21" s="2">
        <v>4.0152647266083292</v>
      </c>
      <c r="Q21" s="2">
        <v>4.0238369771587754</v>
      </c>
      <c r="R21" s="2">
        <v>4.0241584700019271</v>
      </c>
      <c r="S21" s="2">
        <v>4.0160962170673562</v>
      </c>
      <c r="T21" s="2">
        <v>4.0001833689286483</v>
      </c>
      <c r="U21" s="2">
        <v>3.9769855645405574</v>
      </c>
      <c r="V21" s="2">
        <v>3.9469999789798806</v>
      </c>
      <c r="W21" s="2">
        <v>3.9108513018572024</v>
      </c>
      <c r="X21" s="2">
        <v>3.8697398408977124</v>
      </c>
      <c r="Y21" s="2">
        <v>3.8250513411438058</v>
      </c>
      <c r="Z21" s="2">
        <v>3.7781350935452931</v>
      </c>
      <c r="AA21" s="2">
        <v>3.7297433642652731</v>
      </c>
      <c r="AB21" s="2">
        <v>3.6805258365194975</v>
      </c>
      <c r="AC21" s="2">
        <v>3.6311602877384823</v>
      </c>
      <c r="AD21" s="2">
        <v>3.5823305035815864</v>
      </c>
      <c r="AE21" s="2">
        <v>3.5346938854464827</v>
      </c>
      <c r="AF21" s="2">
        <v>3.488276110026022</v>
      </c>
      <c r="AG21" s="2">
        <v>3.442994426311607</v>
      </c>
      <c r="AH21" s="2">
        <v>3.3988331440187265</v>
      </c>
      <c r="AI21" s="2">
        <v>3.3557692962187353</v>
      </c>
      <c r="AJ21" s="2">
        <v>3.3137867015928055</v>
      </c>
      <c r="AK21" s="2">
        <v>3.2728688781129907</v>
      </c>
      <c r="AL21" s="2">
        <v>3.2329937058283735</v>
      </c>
      <c r="AM21" s="2">
        <v>3.1941296947599662</v>
      </c>
      <c r="AN21" s="2">
        <v>3.1562114431420047</v>
      </c>
      <c r="AO21" s="2">
        <v>3.1191695558690418</v>
      </c>
      <c r="AP21" s="2">
        <v>3.0829323168908589</v>
      </c>
      <c r="AQ21" s="2">
        <v>3.0474361412267732</v>
      </c>
      <c r="AR21" s="2">
        <v>3.0126353771652994</v>
      </c>
      <c r="AS21" s="2">
        <v>2.9785241980736701</v>
      </c>
      <c r="AT21" s="2">
        <v>2.9451186832854432</v>
      </c>
      <c r="AU21" s="2">
        <v>2.9124772877352036</v>
      </c>
      <c r="AV21" s="2">
        <v>2.8806706416468715</v>
      </c>
      <c r="AW21" s="2">
        <v>2.8497713081580542</v>
      </c>
      <c r="AX21" s="2">
        <v>2.8198503365469616</v>
      </c>
      <c r="AY21" s="2">
        <v>2.7909898360479168</v>
      </c>
      <c r="AZ21" s="2">
        <v>2.7632788486709217</v>
      </c>
      <c r="BA21" s="2">
        <v>2.7368039501611703</v>
      </c>
      <c r="BB21" s="2">
        <v>2.7116725109201205</v>
      </c>
      <c r="BC21" s="2">
        <v>2.6880250975876789</v>
      </c>
      <c r="BD21" s="2">
        <v>2.666035380868073</v>
      </c>
      <c r="BE21" s="2">
        <v>2.6459084524993965</v>
      </c>
      <c r="BF21" s="2">
        <v>2.6278638158374052</v>
      </c>
      <c r="BG21" s="2">
        <v>2.6121051951977936</v>
      </c>
      <c r="BH21" s="2">
        <v>2.5988465045829692</v>
      </c>
      <c r="BI21" s="2">
        <v>2.5883037291998341</v>
      </c>
      <c r="BJ21" s="2">
        <v>2.5806928542552865</v>
      </c>
      <c r="BK21" s="2">
        <v>2.576228590749305</v>
      </c>
      <c r="BL21" s="2">
        <v>2.5751090345524439</v>
      </c>
      <c r="BM21" s="2">
        <v>2.5775098375195222</v>
      </c>
      <c r="BN21" s="2">
        <v>2.5835414490747426</v>
      </c>
      <c r="BO21" s="2">
        <v>2.5932829422027885</v>
      </c>
      <c r="BP21" s="2">
        <v>2.6068456993224167</v>
      </c>
      <c r="BQ21" s="2">
        <v>2.6243012058742146</v>
      </c>
      <c r="BR21" s="2">
        <v>2.6455496983969384</v>
      </c>
      <c r="BS21" s="2">
        <v>2.6704045978739348</v>
      </c>
      <c r="BT21" s="2">
        <v>2.6986730200626377</v>
      </c>
      <c r="BU21" s="2">
        <v>2.730162042725405</v>
      </c>
      <c r="BV21" s="2">
        <v>2.7646517950857525</v>
      </c>
      <c r="BW21" s="2">
        <v>2.8018481752350066</v>
      </c>
      <c r="BX21" s="2">
        <v>2.8414444098766216</v>
      </c>
      <c r="BY21" s="2">
        <v>2.8831380389076569</v>
      </c>
    </row>
    <row r="22" spans="1:77" x14ac:dyDescent="0.2">
      <c r="A22" s="10">
        <v>44615</v>
      </c>
      <c r="B22" s="2">
        <v>4.0244053211904181</v>
      </c>
      <c r="C22" s="2">
        <v>3.8734853610234095</v>
      </c>
      <c r="D22" s="2">
        <v>3.7958046668482295</v>
      </c>
      <c r="E22" s="2">
        <v>3.7604535636268808</v>
      </c>
      <c r="F22" s="2">
        <v>3.7469373999828406</v>
      </c>
      <c r="G22" s="2">
        <v>3.7500071561370554</v>
      </c>
      <c r="H22" s="2">
        <v>3.766308131433604</v>
      </c>
      <c r="I22" s="2">
        <v>3.7926008356247305</v>
      </c>
      <c r="J22" s="2">
        <v>3.8258606670250863</v>
      </c>
      <c r="K22" s="2">
        <v>3.8630894678460495</v>
      </c>
      <c r="L22" s="2">
        <v>3.901326809251854</v>
      </c>
      <c r="M22" s="2">
        <v>3.9378726003747984</v>
      </c>
      <c r="N22" s="2">
        <v>3.9703806020036123</v>
      </c>
      <c r="O22" s="2">
        <v>3.9967355565536877</v>
      </c>
      <c r="P22" s="2">
        <v>4.0152415110301654</v>
      </c>
      <c r="Q22" s="2">
        <v>4.0248153086571623</v>
      </c>
      <c r="R22" s="2">
        <v>4.0249777893401841</v>
      </c>
      <c r="S22" s="2">
        <v>4.0157106961093607</v>
      </c>
      <c r="T22" s="2">
        <v>3.9977256676098283</v>
      </c>
      <c r="U22" s="2">
        <v>3.9717792932388853</v>
      </c>
      <c r="V22" s="2">
        <v>3.9385530524770069</v>
      </c>
      <c r="W22" s="2">
        <v>3.8988442696402394</v>
      </c>
      <c r="X22" s="2">
        <v>3.8540075776194129</v>
      </c>
      <c r="Y22" s="2">
        <v>3.8055765986539676</v>
      </c>
      <c r="Z22" s="2">
        <v>3.7550359637689925</v>
      </c>
      <c r="AA22" s="2">
        <v>3.703211810265584</v>
      </c>
      <c r="AB22" s="2">
        <v>3.6508040721545711</v>
      </c>
      <c r="AC22" s="2">
        <v>3.5985379940911577</v>
      </c>
      <c r="AD22" s="2">
        <v>3.5471431414095393</v>
      </c>
      <c r="AE22" s="2">
        <v>3.4973185541880198</v>
      </c>
      <c r="AF22" s="2">
        <v>3.4490728892067075</v>
      </c>
      <c r="AG22" s="2">
        <v>3.4023048972881313</v>
      </c>
      <c r="AH22" s="2">
        <v>3.3569813137923843</v>
      </c>
      <c r="AI22" s="2">
        <v>3.3130578687566183</v>
      </c>
      <c r="AJ22" s="2">
        <v>3.2704945806686396</v>
      </c>
      <c r="AK22" s="2">
        <v>3.2292494529198859</v>
      </c>
      <c r="AL22" s="2">
        <v>3.1892756170339407</v>
      </c>
      <c r="AM22" s="2">
        <v>3.1505165242381139</v>
      </c>
      <c r="AN22" s="2">
        <v>3.1128829788085834</v>
      </c>
      <c r="AO22" s="2">
        <v>3.07628329702972</v>
      </c>
      <c r="AP22" s="2">
        <v>3.040624101761948</v>
      </c>
      <c r="AQ22" s="2">
        <v>3.005821391275791</v>
      </c>
      <c r="AR22" s="2">
        <v>2.9718102143104428</v>
      </c>
      <c r="AS22" s="2">
        <v>2.9385674406715907</v>
      </c>
      <c r="AT22" s="2">
        <v>2.9060930330484567</v>
      </c>
      <c r="AU22" s="2">
        <v>2.8744314187128417</v>
      </c>
      <c r="AV22" s="2">
        <v>2.8436398948746779</v>
      </c>
      <c r="AW22" s="2">
        <v>2.8137782133420091</v>
      </c>
      <c r="AX22" s="2">
        <v>2.7849050906802253</v>
      </c>
      <c r="AY22" s="2">
        <v>2.7570906261721313</v>
      </c>
      <c r="AZ22" s="2">
        <v>2.730412592837685</v>
      </c>
      <c r="BA22" s="2">
        <v>2.7049481249057461</v>
      </c>
      <c r="BB22" s="2">
        <v>2.6807973873802498</v>
      </c>
      <c r="BC22" s="2">
        <v>2.6580961380731702</v>
      </c>
      <c r="BD22" s="2">
        <v>2.6370149351810683</v>
      </c>
      <c r="BE22" s="2">
        <v>2.6177567676000608</v>
      </c>
      <c r="BF22" s="2">
        <v>2.6005385427342147</v>
      </c>
      <c r="BG22" s="2">
        <v>2.5855612369233261</v>
      </c>
      <c r="BH22" s="2">
        <v>2.5730375990422476</v>
      </c>
      <c r="BI22" s="2">
        <v>2.5631826730780931</v>
      </c>
      <c r="BJ22" s="2">
        <v>2.5562115030179755</v>
      </c>
      <c r="BK22" s="2">
        <v>2.55233793895668</v>
      </c>
      <c r="BL22" s="2">
        <v>2.5517605803798356</v>
      </c>
      <c r="BM22" s="2">
        <v>2.5546562446431151</v>
      </c>
      <c r="BN22" s="2">
        <v>2.5611356923218613</v>
      </c>
      <c r="BO22" s="2">
        <v>2.5712790555100069</v>
      </c>
      <c r="BP22" s="2">
        <v>2.58519880653887</v>
      </c>
      <c r="BQ22" s="2">
        <v>2.6029666497042858</v>
      </c>
      <c r="BR22" s="2">
        <v>2.6244835756024001</v>
      </c>
      <c r="BS22" s="2">
        <v>2.6495655893865253</v>
      </c>
      <c r="BT22" s="2">
        <v>2.6780226461057279</v>
      </c>
      <c r="BU22" s="2">
        <v>2.7096646575720751</v>
      </c>
      <c r="BV22" s="2">
        <v>2.7442741674387374</v>
      </c>
      <c r="BW22" s="2">
        <v>2.7815595174815728</v>
      </c>
      <c r="BX22" s="2">
        <v>2.8212165954718538</v>
      </c>
      <c r="BY22" s="2">
        <v>2.862945685167591</v>
      </c>
    </row>
    <row r="23" spans="1:77" x14ac:dyDescent="0.2">
      <c r="A23" s="10">
        <v>44616</v>
      </c>
      <c r="B23" s="2">
        <v>4.2074574855727613</v>
      </c>
      <c r="C23" s="2">
        <v>4.0312798532929168</v>
      </c>
      <c r="D23" s="2">
        <v>3.9374324556290849</v>
      </c>
      <c r="E23" s="2">
        <v>3.8882917894646862</v>
      </c>
      <c r="F23" s="2">
        <v>3.8594948092851866</v>
      </c>
      <c r="G23" s="2">
        <v>3.8459703227919162</v>
      </c>
      <c r="H23" s="2">
        <v>3.8448224786737519</v>
      </c>
      <c r="I23" s="2">
        <v>3.8532433070095435</v>
      </c>
      <c r="J23" s="2">
        <v>3.8685166525195753</v>
      </c>
      <c r="K23" s="2">
        <v>3.8879755434979169</v>
      </c>
      <c r="L23" s="2">
        <v>3.9090247975017229</v>
      </c>
      <c r="M23" s="2">
        <v>3.929295459518686</v>
      </c>
      <c r="N23" s="2">
        <v>3.9466385212938797</v>
      </c>
      <c r="O23" s="2">
        <v>3.9590452020493876</v>
      </c>
      <c r="P23" s="2">
        <v>3.9648826010913245</v>
      </c>
      <c r="Q23" s="2">
        <v>3.9630987574596439</v>
      </c>
      <c r="R23" s="2">
        <v>3.9532201538721869</v>
      </c>
      <c r="S23" s="2">
        <v>3.9352135433293371</v>
      </c>
      <c r="T23" s="2">
        <v>3.9097536438049367</v>
      </c>
      <c r="U23" s="2">
        <v>3.8775481976444608</v>
      </c>
      <c r="V23" s="2">
        <v>3.8392344987546796</v>
      </c>
      <c r="W23" s="2">
        <v>3.7955224489561634</v>
      </c>
      <c r="X23" s="2">
        <v>3.7476701481281545</v>
      </c>
      <c r="Y23" s="2">
        <v>3.6971144855999052</v>
      </c>
      <c r="Z23" s="2">
        <v>3.6452313737065483</v>
      </c>
      <c r="AA23" s="2">
        <v>3.5928112421785565</v>
      </c>
      <c r="AB23" s="2">
        <v>3.5405039833721976</v>
      </c>
      <c r="AC23" s="2">
        <v>3.4889692416885998</v>
      </c>
      <c r="AD23" s="2">
        <v>3.438855796663046</v>
      </c>
      <c r="AE23" s="2">
        <v>3.3907805347204603</v>
      </c>
      <c r="AF23" s="2">
        <v>3.3447459982234888</v>
      </c>
      <c r="AG23" s="2">
        <v>3.3006679012129148</v>
      </c>
      <c r="AH23" s="2">
        <v>3.2585123493929604</v>
      </c>
      <c r="AI23" s="2">
        <v>3.2182261421652045</v>
      </c>
      <c r="AJ23" s="2">
        <v>3.1797478803164312</v>
      </c>
      <c r="AK23" s="2">
        <v>3.1430100672854873</v>
      </c>
      <c r="AL23" s="2">
        <v>3.1079318812954639</v>
      </c>
      <c r="AM23" s="2">
        <v>3.0744138214444208</v>
      </c>
      <c r="AN23" s="2">
        <v>3.0423261530766594</v>
      </c>
      <c r="AO23" s="2">
        <v>3.0115273702988654</v>
      </c>
      <c r="AP23" s="2">
        <v>2.9818800405020958</v>
      </c>
      <c r="AQ23" s="2">
        <v>2.9532617447380192</v>
      </c>
      <c r="AR23" s="2">
        <v>2.9255631926591574</v>
      </c>
      <c r="AS23" s="2">
        <v>2.8987021480633377</v>
      </c>
      <c r="AT23" s="2">
        <v>2.8726240767985862</v>
      </c>
      <c r="AU23" s="2">
        <v>2.8473253997690744</v>
      </c>
      <c r="AV23" s="2">
        <v>2.8228143023515919</v>
      </c>
      <c r="AW23" s="2">
        <v>2.7991016897450915</v>
      </c>
      <c r="AX23" s="2">
        <v>2.7762043789568227</v>
      </c>
      <c r="AY23" s="2">
        <v>2.7541567077014517</v>
      </c>
      <c r="AZ23" s="2">
        <v>2.7330041770972797</v>
      </c>
      <c r="BA23" s="2">
        <v>2.7127918436277478</v>
      </c>
      <c r="BB23" s="2">
        <v>2.6935914339355804</v>
      </c>
      <c r="BC23" s="2">
        <v>2.6755158350112476</v>
      </c>
      <c r="BD23" s="2">
        <v>2.658713113676602</v>
      </c>
      <c r="BE23" s="2">
        <v>2.6433645552948932</v>
      </c>
      <c r="BF23" s="2">
        <v>2.6296697392089219</v>
      </c>
      <c r="BG23" s="2">
        <v>2.617819842898216</v>
      </c>
      <c r="BH23" s="2">
        <v>2.6080289986192811</v>
      </c>
      <c r="BI23" s="2">
        <v>2.6005153159213457</v>
      </c>
      <c r="BJ23" s="2">
        <v>2.5954969043536478</v>
      </c>
      <c r="BK23" s="2">
        <v>2.5931915219767525</v>
      </c>
      <c r="BL23" s="2">
        <v>2.5938125278521995</v>
      </c>
      <c r="BM23" s="2">
        <v>2.5975590523840797</v>
      </c>
      <c r="BN23" s="2">
        <v>2.6045650944707965</v>
      </c>
      <c r="BO23" s="2">
        <v>2.6149357769691441</v>
      </c>
      <c r="BP23" s="2">
        <v>2.6288128255491694</v>
      </c>
      <c r="BQ23" s="2">
        <v>2.6462979289713013</v>
      </c>
      <c r="BR23" s="2">
        <v>2.6673203671164782</v>
      </c>
      <c r="BS23" s="2">
        <v>2.6917205065968304</v>
      </c>
      <c r="BT23" s="2">
        <v>2.7193323477020246</v>
      </c>
      <c r="BU23" s="2">
        <v>2.7499898413532105</v>
      </c>
      <c r="BV23" s="2">
        <v>2.7834989076586383</v>
      </c>
      <c r="BW23" s="2">
        <v>2.8195906601641272</v>
      </c>
      <c r="BX23" s="2">
        <v>2.8579838679612379</v>
      </c>
      <c r="BY23" s="2">
        <v>2.898401342262928</v>
      </c>
    </row>
    <row r="24" spans="1:77" x14ac:dyDescent="0.2">
      <c r="A24" s="10">
        <v>44617</v>
      </c>
      <c r="B24" s="2">
        <v>4.0988804603244375</v>
      </c>
      <c r="C24" s="2">
        <v>3.9346074037700705</v>
      </c>
      <c r="D24" s="2">
        <v>3.8470046761114096</v>
      </c>
      <c r="E24" s="2">
        <v>3.8044960288495155</v>
      </c>
      <c r="F24" s="2">
        <v>3.7859725591935391</v>
      </c>
      <c r="G24" s="2">
        <v>3.7857157517959807</v>
      </c>
      <c r="H24" s="2">
        <v>3.7997420091021583</v>
      </c>
      <c r="I24" s="2">
        <v>3.8242556156553738</v>
      </c>
      <c r="J24" s="2">
        <v>3.8556897614291277</v>
      </c>
      <c r="K24" s="2">
        <v>3.890634282298659</v>
      </c>
      <c r="L24" s="2">
        <v>3.925904942483319</v>
      </c>
      <c r="M24" s="2">
        <v>3.9587498195181658</v>
      </c>
      <c r="N24" s="2">
        <v>3.9868796881070772</v>
      </c>
      <c r="O24" s="2">
        <v>4.008292664542215</v>
      </c>
      <c r="P24" s="2">
        <v>4.0215036984853629</v>
      </c>
      <c r="Q24" s="2">
        <v>4.025629937685804</v>
      </c>
      <c r="R24" s="2">
        <v>4.0203753542466538</v>
      </c>
      <c r="S24" s="2">
        <v>4.0058818698288645</v>
      </c>
      <c r="T24" s="2">
        <v>3.9829387032580481</v>
      </c>
      <c r="U24" s="2">
        <v>3.9523649652746888</v>
      </c>
      <c r="V24" s="2">
        <v>3.9148967874267395</v>
      </c>
      <c r="W24" s="2">
        <v>3.8713503378780834</v>
      </c>
      <c r="X24" s="2">
        <v>3.8230391790902853</v>
      </c>
      <c r="Y24" s="2">
        <v>3.7714262643299148</v>
      </c>
      <c r="Z24" s="2">
        <v>3.7179043094250472</v>
      </c>
      <c r="AA24" s="2">
        <v>3.6632935038006194</v>
      </c>
      <c r="AB24" s="2">
        <v>3.6083047032584448</v>
      </c>
      <c r="AC24" s="2">
        <v>3.553663899229726</v>
      </c>
      <c r="AD24" s="2">
        <v>3.5000917405759941</v>
      </c>
      <c r="AE24" s="2">
        <v>3.4482754170360215</v>
      </c>
      <c r="AF24" s="2">
        <v>3.3982890976436511</v>
      </c>
      <c r="AG24" s="2">
        <v>3.3501379810728453</v>
      </c>
      <c r="AH24" s="2">
        <v>3.3038656342654851</v>
      </c>
      <c r="AI24" s="2">
        <v>3.2594987237882385</v>
      </c>
      <c r="AJ24" s="2">
        <v>3.2170465251094722</v>
      </c>
      <c r="AK24" s="2">
        <v>3.1764983998487386</v>
      </c>
      <c r="AL24" s="2">
        <v>3.1378281620504396</v>
      </c>
      <c r="AM24" s="2">
        <v>3.1009909359262284</v>
      </c>
      <c r="AN24" s="2">
        <v>3.0659117744539888</v>
      </c>
      <c r="AO24" s="2">
        <v>3.0325080045584567</v>
      </c>
      <c r="AP24" s="2">
        <v>3.0006961750168095</v>
      </c>
      <c r="AQ24" s="2">
        <v>2.9703994945312227</v>
      </c>
      <c r="AR24" s="2">
        <v>2.9415499862741594</v>
      </c>
      <c r="AS24" s="2">
        <v>2.9140969414378652</v>
      </c>
      <c r="AT24" s="2">
        <v>2.888007959314387</v>
      </c>
      <c r="AU24" s="2">
        <v>2.863283438914185</v>
      </c>
      <c r="AV24" s="2">
        <v>2.8399314661772368</v>
      </c>
      <c r="AW24" s="2">
        <v>2.8179524709862456</v>
      </c>
      <c r="AX24" s="2">
        <v>2.7973310048914888</v>
      </c>
      <c r="AY24" s="2">
        <v>2.7780639037356938</v>
      </c>
      <c r="AZ24" s="2">
        <v>2.7601512859846444</v>
      </c>
      <c r="BA24" s="2">
        <v>2.7435776528267635</v>
      </c>
      <c r="BB24" s="2">
        <v>2.7283467152842129</v>
      </c>
      <c r="BC24" s="2">
        <v>2.714494665997365</v>
      </c>
      <c r="BD24" s="2">
        <v>2.7020851139172697</v>
      </c>
      <c r="BE24" s="2">
        <v>2.6912098964990339</v>
      </c>
      <c r="BF24" s="2">
        <v>2.6819795266290622</v>
      </c>
      <c r="BG24" s="2">
        <v>2.6745030081419854</v>
      </c>
      <c r="BH24" s="2">
        <v>2.6689253067438319</v>
      </c>
      <c r="BI24" s="2">
        <v>2.6653970817898509</v>
      </c>
      <c r="BJ24" s="2">
        <v>2.6640689926352863</v>
      </c>
      <c r="BK24" s="2">
        <v>2.6650925826570866</v>
      </c>
      <c r="BL24" s="2">
        <v>2.6686298094258003</v>
      </c>
      <c r="BM24" s="2">
        <v>2.6748383857878917</v>
      </c>
      <c r="BN24" s="2">
        <v>2.6838234902451683</v>
      </c>
      <c r="BO24" s="2">
        <v>2.6956759349841248</v>
      </c>
      <c r="BP24" s="2">
        <v>2.7105192361437869</v>
      </c>
      <c r="BQ24" s="2">
        <v>2.7284452107626644</v>
      </c>
      <c r="BR24" s="2">
        <v>2.7494074386863394</v>
      </c>
      <c r="BS24" s="2">
        <v>2.7732834932728436</v>
      </c>
      <c r="BT24" s="2">
        <v>2.7999455590585018</v>
      </c>
      <c r="BU24" s="2">
        <v>2.829265759735121</v>
      </c>
      <c r="BV24" s="2">
        <v>2.8610906098993474</v>
      </c>
      <c r="BW24" s="2">
        <v>2.8952014312265115</v>
      </c>
      <c r="BX24" s="2">
        <v>2.9313693235011886</v>
      </c>
      <c r="BY24" s="2">
        <v>2.9693680847116086</v>
      </c>
    </row>
    <row r="25" spans="1:77" x14ac:dyDescent="0.2">
      <c r="A25" s="10">
        <v>44620</v>
      </c>
      <c r="B25" s="2">
        <v>4.0866636113103514</v>
      </c>
      <c r="C25" s="2">
        <v>3.9195493234940169</v>
      </c>
      <c r="D25" s="2">
        <v>3.8351721289154281</v>
      </c>
      <c r="E25" s="2">
        <v>3.8001909541845444</v>
      </c>
      <c r="F25" s="2">
        <v>3.7918942677160339</v>
      </c>
      <c r="G25" s="2">
        <v>3.8031932840628251</v>
      </c>
      <c r="H25" s="2">
        <v>3.8288317571279875</v>
      </c>
      <c r="I25" s="2">
        <v>3.8639266339235654</v>
      </c>
      <c r="J25" s="2">
        <v>3.9041123577035708</v>
      </c>
      <c r="K25" s="2">
        <v>3.9454273067623689</v>
      </c>
      <c r="L25" s="2">
        <v>3.9843743217958867</v>
      </c>
      <c r="M25" s="2">
        <v>4.0181041850059085</v>
      </c>
      <c r="N25" s="2">
        <v>4.044490621399234</v>
      </c>
      <c r="O25" s="2">
        <v>4.0618546927769072</v>
      </c>
      <c r="P25" s="2">
        <v>4.0691973613162453</v>
      </c>
      <c r="Q25" s="2">
        <v>4.0661103851452944</v>
      </c>
      <c r="R25" s="2">
        <v>4.0527784831987317</v>
      </c>
      <c r="S25" s="2">
        <v>4.0297858359759484</v>
      </c>
      <c r="T25" s="2">
        <v>3.9982100402541478</v>
      </c>
      <c r="U25" s="2">
        <v>3.9591500975771767</v>
      </c>
      <c r="V25" s="2">
        <v>3.9136170663113572</v>
      </c>
      <c r="W25" s="2">
        <v>3.862667685695639</v>
      </c>
      <c r="X25" s="2">
        <v>3.8076980594241645</v>
      </c>
      <c r="Y25" s="2">
        <v>3.7502114801114779</v>
      </c>
      <c r="Z25" s="2">
        <v>3.6916458248854918</v>
      </c>
      <c r="AA25" s="2">
        <v>3.6328209070264297</v>
      </c>
      <c r="AB25" s="2">
        <v>3.5744370430300321</v>
      </c>
      <c r="AC25" s="2">
        <v>3.5172057989428671</v>
      </c>
      <c r="AD25" s="2">
        <v>3.4618189073894996</v>
      </c>
      <c r="AE25" s="2">
        <v>3.4089282287089087</v>
      </c>
      <c r="AF25" s="2">
        <v>3.358537311589326</v>
      </c>
      <c r="AG25" s="2">
        <v>3.310588985198256</v>
      </c>
      <c r="AH25" s="2">
        <v>3.2650644863263505</v>
      </c>
      <c r="AI25" s="2">
        <v>3.2219192907937324</v>
      </c>
      <c r="AJ25" s="2">
        <v>3.1810872209754946</v>
      </c>
      <c r="AK25" s="2">
        <v>3.1424818620174912</v>
      </c>
      <c r="AL25" s="2">
        <v>3.106005193370228</v>
      </c>
      <c r="AM25" s="2">
        <v>3.0715420572022758</v>
      </c>
      <c r="AN25" s="2">
        <v>3.0389582465756382</v>
      </c>
      <c r="AO25" s="2">
        <v>3.0081238621788309</v>
      </c>
      <c r="AP25" s="2">
        <v>2.9789177308417352</v>
      </c>
      <c r="AQ25" s="2">
        <v>2.9512426323149241</v>
      </c>
      <c r="AR25" s="2">
        <v>2.9250124896799505</v>
      </c>
      <c r="AS25" s="2">
        <v>2.9001589201739706</v>
      </c>
      <c r="AT25" s="2">
        <v>2.8766371437204548</v>
      </c>
      <c r="AU25" s="2">
        <v>2.8544427363666136</v>
      </c>
      <c r="AV25" s="2">
        <v>2.833580625706567</v>
      </c>
      <c r="AW25" s="2">
        <v>2.8140485095831034</v>
      </c>
      <c r="AX25" s="2">
        <v>2.7958289987225085</v>
      </c>
      <c r="AY25" s="2">
        <v>2.7789194175024479</v>
      </c>
      <c r="AZ25" s="2">
        <v>2.763320379959902</v>
      </c>
      <c r="BA25" s="2">
        <v>2.7490139530580553</v>
      </c>
      <c r="BB25" s="2">
        <v>2.7359996681503751</v>
      </c>
      <c r="BC25" s="2">
        <v>2.7243076132518889</v>
      </c>
      <c r="BD25" s="2">
        <v>2.7139873067334372</v>
      </c>
      <c r="BE25" s="2">
        <v>2.7051098370976496</v>
      </c>
      <c r="BF25" s="2">
        <v>2.6977586020950413</v>
      </c>
      <c r="BG25" s="2">
        <v>2.6920143441492632</v>
      </c>
      <c r="BH25" s="2">
        <v>2.6880003751760286</v>
      </c>
      <c r="BI25" s="2">
        <v>2.6858466166096671</v>
      </c>
      <c r="BJ25" s="2">
        <v>2.6856829898845147</v>
      </c>
      <c r="BK25" s="2">
        <v>2.6876411711855832</v>
      </c>
      <c r="BL25" s="2">
        <v>2.6918731010519705</v>
      </c>
      <c r="BM25" s="2">
        <v>2.6985310769486301</v>
      </c>
      <c r="BN25" s="2">
        <v>2.7077129220127416</v>
      </c>
      <c r="BO25" s="2">
        <v>2.7195069857619014</v>
      </c>
      <c r="BP25" s="2">
        <v>2.7340379265187629</v>
      </c>
      <c r="BQ25" s="2">
        <v>2.7514035633527181</v>
      </c>
      <c r="BR25" s="2">
        <v>2.7715756999060024</v>
      </c>
      <c r="BS25" s="2">
        <v>2.7944534590157715</v>
      </c>
      <c r="BT25" s="2">
        <v>2.8199307871825936</v>
      </c>
      <c r="BU25" s="2">
        <v>2.8479015658424007</v>
      </c>
      <c r="BV25" s="2">
        <v>2.8782346971095798</v>
      </c>
      <c r="BW25" s="2">
        <v>2.9107364812708107</v>
      </c>
      <c r="BX25" s="2">
        <v>2.945203569749534</v>
      </c>
      <c r="BY25" s="2">
        <v>2.9814345123415325</v>
      </c>
    </row>
    <row r="965" spans="222:242" x14ac:dyDescent="0.2">
      <c r="HN965" s="2"/>
      <c r="HO965" s="2"/>
      <c r="HP965" s="2"/>
      <c r="HQ965" s="2"/>
      <c r="HR965" s="2"/>
      <c r="HS965" s="2"/>
      <c r="HT965" s="2"/>
      <c r="HU965" s="2"/>
      <c r="HV965" s="2"/>
      <c r="HW965" s="2"/>
      <c r="HX965" s="2"/>
      <c r="HY965" s="2"/>
      <c r="HZ965" s="2"/>
      <c r="IA965" s="2"/>
      <c r="IB965" s="2"/>
      <c r="IC965" s="2"/>
      <c r="ID965" s="2"/>
      <c r="IE965" s="2"/>
      <c r="IF965" s="2"/>
      <c r="IG965" s="2"/>
      <c r="IH965" s="2"/>
    </row>
    <row r="966" spans="222:242" x14ac:dyDescent="0.2">
      <c r="HN966" s="2"/>
      <c r="HO966" s="2"/>
      <c r="HP966" s="2"/>
      <c r="HQ966" s="2"/>
      <c r="HR966" s="2"/>
      <c r="HS966" s="2"/>
      <c r="HT966" s="2"/>
      <c r="HU966" s="2"/>
      <c r="HV966" s="2"/>
      <c r="HW966" s="2"/>
      <c r="HX966" s="2"/>
      <c r="HY966" s="2"/>
      <c r="HZ966" s="2"/>
      <c r="IA966" s="2"/>
      <c r="IB966" s="2"/>
      <c r="IC966" s="2"/>
      <c r="ID966" s="2"/>
      <c r="IE966" s="2"/>
      <c r="IF966" s="2"/>
      <c r="IG966" s="2"/>
      <c r="IH966" s="2"/>
    </row>
    <row r="967" spans="222:242" x14ac:dyDescent="0.2">
      <c r="HN967" s="2"/>
      <c r="HO967" s="2"/>
      <c r="HP967" s="2"/>
      <c r="HQ967" s="2"/>
      <c r="HR967" s="2"/>
      <c r="HS967" s="2"/>
      <c r="HT967" s="2"/>
      <c r="HU967" s="2"/>
      <c r="HV967" s="2"/>
      <c r="HW967" s="2"/>
      <c r="HX967" s="2"/>
      <c r="HY967" s="2"/>
      <c r="HZ967" s="2"/>
      <c r="IA967" s="2"/>
      <c r="IB967" s="2"/>
      <c r="IC967" s="2"/>
      <c r="ID967" s="2"/>
      <c r="IE967" s="2"/>
      <c r="IF967" s="2"/>
      <c r="IG967" s="2"/>
      <c r="IH967" s="2"/>
    </row>
    <row r="968" spans="222:242" x14ac:dyDescent="0.2">
      <c r="HN968" s="2"/>
      <c r="HO968" s="2"/>
      <c r="HP968" s="2"/>
      <c r="HQ968" s="2"/>
      <c r="HR968" s="2"/>
      <c r="HS968" s="2"/>
      <c r="HT968" s="2"/>
      <c r="HU968" s="2"/>
      <c r="HV968" s="2"/>
      <c r="HW968" s="2"/>
      <c r="HX968" s="2"/>
      <c r="HY968" s="2"/>
      <c r="HZ968" s="2"/>
      <c r="IA968" s="2"/>
      <c r="IB968" s="2"/>
      <c r="IC968" s="2"/>
      <c r="ID968" s="2"/>
      <c r="IE968" s="2"/>
      <c r="IF968" s="2"/>
      <c r="IG968" s="2"/>
      <c r="IH968" s="2"/>
    </row>
    <row r="969" spans="222:242" x14ac:dyDescent="0.2">
      <c r="HN969" s="2"/>
      <c r="HO969" s="2"/>
      <c r="HP969" s="2"/>
      <c r="HQ969" s="2"/>
      <c r="HR969" s="2"/>
      <c r="HS969" s="2"/>
      <c r="HT969" s="2"/>
      <c r="HU969" s="2"/>
      <c r="HV969" s="2"/>
      <c r="HW969" s="2"/>
      <c r="HX969" s="2"/>
      <c r="HY969" s="2"/>
      <c r="HZ969" s="2"/>
      <c r="IA969" s="2"/>
      <c r="IB969" s="2"/>
      <c r="IC969" s="2"/>
      <c r="ID969" s="2"/>
      <c r="IE969" s="2"/>
      <c r="IF969" s="2"/>
      <c r="IG969" s="2"/>
      <c r="IH969" s="2"/>
    </row>
    <row r="970" spans="222:242" x14ac:dyDescent="0.2">
      <c r="HN970" s="2"/>
      <c r="HO970" s="2"/>
      <c r="HP970" s="2"/>
      <c r="HQ970" s="2"/>
      <c r="HR970" s="2"/>
      <c r="HS970" s="2"/>
      <c r="HT970" s="2"/>
      <c r="HU970" s="2"/>
      <c r="HV970" s="2"/>
      <c r="HW970" s="2"/>
      <c r="HX970" s="2"/>
      <c r="HY970" s="2"/>
      <c r="HZ970" s="2"/>
      <c r="IA970" s="2"/>
      <c r="IB970" s="2"/>
      <c r="IC970" s="2"/>
      <c r="ID970" s="2"/>
      <c r="IE970" s="2"/>
      <c r="IF970" s="2"/>
      <c r="IG970" s="2"/>
      <c r="IH970" s="2"/>
    </row>
    <row r="971" spans="222:242" x14ac:dyDescent="0.2">
      <c r="HN971" s="2"/>
      <c r="HO971" s="2"/>
      <c r="HP971" s="2"/>
      <c r="HQ971" s="2"/>
      <c r="HR971" s="2"/>
      <c r="HS971" s="2"/>
      <c r="HT971" s="2"/>
      <c r="HU971" s="2"/>
      <c r="HV971" s="2"/>
      <c r="HW971" s="2"/>
      <c r="HX971" s="2"/>
      <c r="HY971" s="2"/>
      <c r="HZ971" s="2"/>
      <c r="IA971" s="2"/>
      <c r="IB971" s="2"/>
      <c r="IC971" s="2"/>
      <c r="ID971" s="2"/>
      <c r="IE971" s="2"/>
      <c r="IF971" s="2"/>
      <c r="IG971" s="2"/>
      <c r="IH971" s="2"/>
    </row>
    <row r="972" spans="222:242" x14ac:dyDescent="0.2">
      <c r="HN972" s="2"/>
      <c r="HO972" s="2"/>
      <c r="HP972" s="2"/>
      <c r="HQ972" s="2"/>
      <c r="HR972" s="2"/>
      <c r="HS972" s="2"/>
      <c r="HT972" s="2"/>
      <c r="HU972" s="2"/>
      <c r="HV972" s="2"/>
      <c r="HW972" s="2"/>
      <c r="HX972" s="2"/>
      <c r="HY972" s="2"/>
      <c r="HZ972" s="2"/>
      <c r="IA972" s="2"/>
      <c r="IB972" s="2"/>
      <c r="IC972" s="2"/>
      <c r="ID972" s="2"/>
      <c r="IE972" s="2"/>
      <c r="IF972" s="2"/>
      <c r="IG972" s="2"/>
      <c r="IH972" s="2"/>
    </row>
    <row r="973" spans="222:242" x14ac:dyDescent="0.2">
      <c r="HN973" s="2"/>
      <c r="HO973" s="2"/>
      <c r="HP973" s="2"/>
      <c r="HQ973" s="2"/>
      <c r="HR973" s="2"/>
      <c r="HS973" s="2"/>
      <c r="HT973" s="2"/>
      <c r="HU973" s="2"/>
      <c r="HV973" s="2"/>
      <c r="HW973" s="2"/>
      <c r="HX973" s="2"/>
      <c r="HY973" s="2"/>
      <c r="HZ973" s="2"/>
      <c r="IA973" s="2"/>
      <c r="IB973" s="2"/>
      <c r="IC973" s="2"/>
      <c r="ID973" s="2"/>
      <c r="IE973" s="2"/>
      <c r="IF973" s="2"/>
      <c r="IG973" s="2"/>
      <c r="IH973" s="2"/>
    </row>
    <row r="974" spans="222:242" x14ac:dyDescent="0.2">
      <c r="HN974" s="2"/>
      <c r="HO974" s="2"/>
      <c r="HP974" s="2"/>
      <c r="HQ974" s="2"/>
      <c r="HR974" s="2"/>
      <c r="HS974" s="2"/>
      <c r="HT974" s="2"/>
      <c r="HU974" s="2"/>
      <c r="HV974" s="2"/>
      <c r="HW974" s="2"/>
      <c r="HX974" s="2"/>
      <c r="HY974" s="2"/>
      <c r="HZ974" s="2"/>
      <c r="IA974" s="2"/>
      <c r="IB974" s="2"/>
      <c r="IC974" s="2"/>
      <c r="ID974" s="2"/>
      <c r="IE974" s="2"/>
      <c r="IF974" s="2"/>
      <c r="IG974" s="2"/>
      <c r="IH974" s="2"/>
    </row>
    <row r="975" spans="222:242" x14ac:dyDescent="0.2">
      <c r="HN975" s="2"/>
      <c r="HO975" s="2"/>
      <c r="HP975" s="2"/>
      <c r="HQ975" s="2"/>
      <c r="HR975" s="2"/>
      <c r="HS975" s="2"/>
      <c r="HT975" s="2"/>
      <c r="HU975" s="2"/>
      <c r="HV975" s="2"/>
      <c r="HW975" s="2"/>
      <c r="HX975" s="2"/>
      <c r="HY975" s="2"/>
      <c r="HZ975" s="2"/>
      <c r="IA975" s="2"/>
      <c r="IB975" s="2"/>
      <c r="IC975" s="2"/>
      <c r="ID975" s="2"/>
      <c r="IE975" s="2"/>
      <c r="IF975" s="2"/>
      <c r="IG975" s="2"/>
      <c r="IH975" s="2"/>
    </row>
    <row r="976" spans="222:242" x14ac:dyDescent="0.2">
      <c r="HN976" s="2"/>
      <c r="HO976" s="2"/>
      <c r="HP976" s="2"/>
      <c r="HQ976" s="2"/>
      <c r="HR976" s="2"/>
      <c r="HS976" s="2"/>
      <c r="HT976" s="2"/>
      <c r="HU976" s="2"/>
      <c r="HV976" s="2"/>
      <c r="HW976" s="2"/>
      <c r="HX976" s="2"/>
      <c r="HY976" s="2"/>
      <c r="HZ976" s="2"/>
      <c r="IA976" s="2"/>
      <c r="IB976" s="2"/>
      <c r="IC976" s="2"/>
      <c r="ID976" s="2"/>
      <c r="IE976" s="2"/>
      <c r="IF976" s="2"/>
      <c r="IG976" s="2"/>
      <c r="IH976" s="2"/>
    </row>
    <row r="977" spans="222:242" x14ac:dyDescent="0.2">
      <c r="HN977" s="2"/>
      <c r="HO977" s="2"/>
      <c r="HP977" s="2"/>
      <c r="HQ977" s="2"/>
      <c r="HR977" s="2"/>
      <c r="HS977" s="2"/>
      <c r="HT977" s="2"/>
      <c r="HU977" s="2"/>
      <c r="HV977" s="2"/>
      <c r="HW977" s="2"/>
      <c r="HX977" s="2"/>
      <c r="HY977" s="2"/>
      <c r="HZ977" s="2"/>
      <c r="IA977" s="2"/>
      <c r="IB977" s="2"/>
      <c r="IC977" s="2"/>
      <c r="ID977" s="2"/>
      <c r="IE977" s="2"/>
      <c r="IF977" s="2"/>
      <c r="IG977" s="2"/>
      <c r="IH977" s="2"/>
    </row>
    <row r="978" spans="222:242" x14ac:dyDescent="0.2">
      <c r="HN978" s="2"/>
      <c r="HO978" s="2"/>
      <c r="HP978" s="2"/>
      <c r="HQ978" s="2"/>
      <c r="HR978" s="2"/>
      <c r="HS978" s="2"/>
      <c r="HT978" s="2"/>
      <c r="HU978" s="2"/>
      <c r="HV978" s="2"/>
      <c r="HW978" s="2"/>
      <c r="HX978" s="2"/>
      <c r="HY978" s="2"/>
      <c r="HZ978" s="2"/>
      <c r="IA978" s="2"/>
      <c r="IB978" s="2"/>
      <c r="IC978" s="2"/>
      <c r="ID978" s="2"/>
      <c r="IE978" s="2"/>
      <c r="IF978" s="2"/>
      <c r="IG978" s="2"/>
      <c r="IH978" s="2"/>
    </row>
    <row r="979" spans="222:242" x14ac:dyDescent="0.2">
      <c r="HN979" s="2"/>
      <c r="HO979" s="2"/>
      <c r="HP979" s="2"/>
      <c r="HQ979" s="2"/>
      <c r="HR979" s="2"/>
      <c r="HS979" s="2"/>
      <c r="HT979" s="2"/>
      <c r="HU979" s="2"/>
      <c r="HV979" s="2"/>
      <c r="HW979" s="2"/>
      <c r="HX979" s="2"/>
      <c r="HY979" s="2"/>
      <c r="HZ979" s="2"/>
      <c r="IA979" s="2"/>
      <c r="IB979" s="2"/>
      <c r="IC979" s="2"/>
      <c r="ID979" s="2"/>
      <c r="IE979" s="2"/>
      <c r="IF979" s="2"/>
      <c r="IG979" s="2"/>
      <c r="IH979" s="2"/>
    </row>
    <row r="980" spans="222:242" x14ac:dyDescent="0.2">
      <c r="HN980" s="2"/>
      <c r="HO980" s="2"/>
      <c r="HP980" s="2"/>
      <c r="HQ980" s="2"/>
      <c r="HR980" s="2"/>
      <c r="HS980" s="2"/>
      <c r="HT980" s="2"/>
      <c r="HU980" s="2"/>
      <c r="HV980" s="2"/>
      <c r="HW980" s="2"/>
      <c r="HX980" s="2"/>
      <c r="HY980" s="2"/>
      <c r="HZ980" s="2"/>
      <c r="IA980" s="2"/>
      <c r="IB980" s="2"/>
      <c r="IC980" s="2"/>
      <c r="ID980" s="2"/>
      <c r="IE980" s="2"/>
      <c r="IF980" s="2"/>
      <c r="IG980" s="2"/>
      <c r="IH980" s="2"/>
    </row>
    <row r="981" spans="222:242" x14ac:dyDescent="0.2">
      <c r="HN981" s="2"/>
      <c r="HO981" s="2"/>
      <c r="HP981" s="2"/>
      <c r="HQ981" s="2"/>
      <c r="HR981" s="2"/>
      <c r="HS981" s="2"/>
      <c r="HT981" s="2"/>
      <c r="HU981" s="2"/>
      <c r="HV981" s="2"/>
      <c r="HW981" s="2"/>
      <c r="HX981" s="2"/>
      <c r="HY981" s="2"/>
      <c r="HZ981" s="2"/>
      <c r="IA981" s="2"/>
      <c r="IB981" s="2"/>
      <c r="IC981" s="2"/>
      <c r="ID981" s="2"/>
      <c r="IE981" s="2"/>
      <c r="IF981" s="2"/>
      <c r="IG981" s="2"/>
      <c r="IH981" s="2"/>
    </row>
    <row r="982" spans="222:242" x14ac:dyDescent="0.2">
      <c r="HN982" s="2"/>
      <c r="HO982" s="2"/>
      <c r="HP982" s="2"/>
      <c r="HQ982" s="2"/>
      <c r="HR982" s="2"/>
      <c r="HS982" s="2"/>
      <c r="HT982" s="2"/>
      <c r="HU982" s="2"/>
      <c r="HV982" s="2"/>
      <c r="HW982" s="2"/>
      <c r="HX982" s="2"/>
      <c r="HY982" s="2"/>
      <c r="HZ982" s="2"/>
      <c r="IA982" s="2"/>
      <c r="IB982" s="2"/>
      <c r="IC982" s="2"/>
      <c r="ID982" s="2"/>
      <c r="IE982" s="2"/>
      <c r="IF982" s="2"/>
      <c r="IG982" s="2"/>
      <c r="IH982" s="2"/>
    </row>
    <row r="983" spans="222:242" x14ac:dyDescent="0.2">
      <c r="HN983" s="2"/>
      <c r="HO983" s="2"/>
      <c r="HP983" s="2"/>
      <c r="HQ983" s="2"/>
      <c r="HR983" s="2"/>
      <c r="HS983" s="2"/>
      <c r="HT983" s="2"/>
      <c r="HU983" s="2"/>
      <c r="HV983" s="2"/>
      <c r="HW983" s="2"/>
      <c r="HX983" s="2"/>
      <c r="HY983" s="2"/>
      <c r="HZ983" s="2"/>
      <c r="IA983" s="2"/>
      <c r="IB983" s="2"/>
      <c r="IC983" s="2"/>
      <c r="ID983" s="2"/>
      <c r="IE983" s="2"/>
      <c r="IF983" s="2"/>
      <c r="IG983" s="2"/>
      <c r="IH983" s="2"/>
    </row>
    <row r="984" spans="222:242" x14ac:dyDescent="0.2">
      <c r="HN984" s="2"/>
      <c r="HO984" s="2"/>
      <c r="HP984" s="2"/>
      <c r="HQ984" s="2"/>
      <c r="HR984" s="2"/>
      <c r="HS984" s="2"/>
      <c r="HT984" s="2"/>
      <c r="HU984" s="2"/>
      <c r="HV984" s="2"/>
      <c r="HW984" s="2"/>
      <c r="HX984" s="2"/>
      <c r="HY984" s="2"/>
      <c r="HZ984" s="2"/>
      <c r="IA984" s="2"/>
      <c r="IB984" s="2"/>
      <c r="IC984" s="2"/>
      <c r="ID984" s="2"/>
      <c r="IE984" s="2"/>
      <c r="IF984" s="2"/>
      <c r="IG984" s="2"/>
      <c r="IH984" s="2"/>
    </row>
    <row r="985" spans="222:242" x14ac:dyDescent="0.2">
      <c r="HN985" s="2"/>
      <c r="HO985" s="2"/>
      <c r="HP985" s="2"/>
      <c r="HQ985" s="2"/>
      <c r="HR985" s="2"/>
      <c r="HS985" s="2"/>
      <c r="HT985" s="2"/>
      <c r="HU985" s="2"/>
      <c r="HV985" s="2"/>
      <c r="HW985" s="2"/>
      <c r="HX985" s="2"/>
      <c r="HY985" s="2"/>
      <c r="HZ985" s="2"/>
      <c r="IA985" s="2"/>
      <c r="IB985" s="2"/>
      <c r="IC985" s="2"/>
      <c r="ID985" s="2"/>
      <c r="IE985" s="2"/>
      <c r="IF985" s="2"/>
      <c r="IG985" s="2"/>
      <c r="IH985" s="2"/>
    </row>
    <row r="986" spans="222:242" x14ac:dyDescent="0.2">
      <c r="HN986" s="2"/>
      <c r="HO986" s="2"/>
      <c r="HP986" s="2"/>
      <c r="HQ986" s="2"/>
      <c r="HR986" s="2"/>
      <c r="HS986" s="2"/>
      <c r="HT986" s="2"/>
      <c r="HU986" s="2"/>
      <c r="HV986" s="2"/>
      <c r="HW986" s="2"/>
      <c r="HX986" s="2"/>
      <c r="HY986" s="2"/>
      <c r="HZ986" s="2"/>
      <c r="IA986" s="2"/>
      <c r="IB986" s="2"/>
      <c r="IC986" s="2"/>
      <c r="ID986" s="2"/>
      <c r="IE986" s="2"/>
      <c r="IF986" s="2"/>
      <c r="IG986" s="2"/>
      <c r="IH986" s="2"/>
    </row>
    <row r="987" spans="222:242" x14ac:dyDescent="0.2">
      <c r="HN987" s="2"/>
      <c r="HO987" s="2"/>
      <c r="HP987" s="2"/>
      <c r="HQ987" s="2"/>
      <c r="HR987" s="2"/>
      <c r="HS987" s="2"/>
      <c r="HT987" s="2"/>
      <c r="HU987" s="2"/>
      <c r="HV987" s="2"/>
      <c r="HW987" s="2"/>
      <c r="HX987" s="2"/>
      <c r="HY987" s="2"/>
      <c r="HZ987" s="2"/>
      <c r="IA987" s="2"/>
      <c r="IB987" s="2"/>
      <c r="IC987" s="2"/>
      <c r="ID987" s="2"/>
      <c r="IE987" s="2"/>
      <c r="IF987" s="2"/>
      <c r="IG987" s="2"/>
      <c r="IH987" s="2"/>
    </row>
    <row r="988" spans="222:242" x14ac:dyDescent="0.2">
      <c r="HN988" s="2"/>
      <c r="HO988" s="2"/>
      <c r="HP988" s="2"/>
      <c r="HQ988" s="2"/>
      <c r="HR988" s="2"/>
      <c r="HS988" s="2"/>
      <c r="HT988" s="2"/>
      <c r="HU988" s="2"/>
      <c r="HV988" s="2"/>
      <c r="HW988" s="2"/>
      <c r="HX988" s="2"/>
      <c r="HY988" s="2"/>
      <c r="HZ988" s="2"/>
      <c r="IA988" s="2"/>
      <c r="IB988" s="2"/>
      <c r="IC988" s="2"/>
      <c r="ID988" s="2"/>
      <c r="IE988" s="2"/>
      <c r="IF988" s="2"/>
      <c r="IG988" s="2"/>
      <c r="IH988" s="2"/>
    </row>
    <row r="989" spans="222:242" x14ac:dyDescent="0.2">
      <c r="HN989" s="2"/>
      <c r="HO989" s="2"/>
      <c r="HP989" s="2"/>
      <c r="HQ989" s="2"/>
      <c r="HR989" s="2"/>
      <c r="HS989" s="2"/>
      <c r="HT989" s="2"/>
      <c r="HU989" s="2"/>
      <c r="HV989" s="2"/>
      <c r="HW989" s="2"/>
      <c r="HX989" s="2"/>
      <c r="HY989" s="2"/>
      <c r="HZ989" s="2"/>
      <c r="IA989" s="2"/>
      <c r="IB989" s="2"/>
      <c r="IC989" s="2"/>
      <c r="ID989" s="2"/>
      <c r="IE989" s="2"/>
      <c r="IF989" s="2"/>
      <c r="IG989" s="2"/>
      <c r="IH989" s="2"/>
    </row>
    <row r="990" spans="222:242" x14ac:dyDescent="0.2">
      <c r="HN990" s="2"/>
      <c r="HO990" s="2"/>
      <c r="HP990" s="2"/>
      <c r="HQ990" s="2"/>
      <c r="HR990" s="2"/>
      <c r="HS990" s="2"/>
      <c r="HT990" s="2"/>
      <c r="HU990" s="2"/>
      <c r="HV990" s="2"/>
      <c r="HW990" s="2"/>
      <c r="HX990" s="2"/>
      <c r="HY990" s="2"/>
      <c r="HZ990" s="2"/>
      <c r="IA990" s="2"/>
      <c r="IB990" s="2"/>
      <c r="IC990" s="2"/>
      <c r="ID990" s="2"/>
      <c r="IE990" s="2"/>
      <c r="IF990" s="2"/>
      <c r="IG990" s="2"/>
      <c r="IH990" s="2"/>
    </row>
    <row r="991" spans="222:242" x14ac:dyDescent="0.2">
      <c r="HN991" s="2"/>
      <c r="HO991" s="2"/>
      <c r="HP991" s="2"/>
      <c r="HQ991" s="2"/>
      <c r="HR991" s="2"/>
      <c r="HS991" s="2"/>
      <c r="HT991" s="2"/>
      <c r="HU991" s="2"/>
      <c r="HV991" s="2"/>
      <c r="HW991" s="2"/>
      <c r="HX991" s="2"/>
      <c r="HY991" s="2"/>
      <c r="HZ991" s="2"/>
      <c r="IA991" s="2"/>
      <c r="IB991" s="2"/>
      <c r="IC991" s="2"/>
      <c r="ID991" s="2"/>
      <c r="IE991" s="2"/>
      <c r="IF991" s="2"/>
      <c r="IG991" s="2"/>
      <c r="IH991" s="2"/>
    </row>
    <row r="992" spans="222:242" x14ac:dyDescent="0.2">
      <c r="HN992" s="2"/>
      <c r="HO992" s="2"/>
      <c r="HP992" s="2"/>
      <c r="HQ992" s="2"/>
      <c r="HR992" s="2"/>
      <c r="HS992" s="2"/>
      <c r="HT992" s="2"/>
      <c r="HU992" s="2"/>
      <c r="HV992" s="2"/>
      <c r="HW992" s="2"/>
      <c r="HX992" s="2"/>
      <c r="HY992" s="2"/>
      <c r="HZ992" s="2"/>
      <c r="IA992" s="2"/>
      <c r="IB992" s="2"/>
      <c r="IC992" s="2"/>
      <c r="ID992" s="2"/>
      <c r="IE992" s="2"/>
      <c r="IF992" s="2"/>
      <c r="IG992" s="2"/>
      <c r="IH992" s="2"/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/>
  <dimension ref="A1:AU1603"/>
  <sheetViews>
    <sheetView showGridLines="0" workbookViewId="0">
      <pane xSplit="1" ySplit="4" topLeftCell="M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10.83203125" style="11" customWidth="1"/>
  </cols>
  <sheetData>
    <row r="1" spans="1:47" ht="18.75" x14ac:dyDescent="0.3">
      <c r="B1" s="6" t="s">
        <v>5</v>
      </c>
    </row>
    <row r="2" spans="1:47" x14ac:dyDescent="0.2">
      <c r="A2" s="11" t="s">
        <v>2</v>
      </c>
    </row>
    <row r="3" spans="1:47" x14ac:dyDescent="0.2">
      <c r="A3" s="11" t="s">
        <v>0</v>
      </c>
      <c r="B3" s="7">
        <f t="shared" ref="B3:AK3" si="0">B4/0.08333333</f>
        <v>25.000000960000037</v>
      </c>
      <c r="C3" s="7">
        <f t="shared" si="0"/>
        <v>26.000000960000037</v>
      </c>
      <c r="D3" s="7">
        <f t="shared" si="0"/>
        <v>27.000000960000033</v>
      </c>
      <c r="E3" s="7">
        <f t="shared" si="0"/>
        <v>28.000000960000033</v>
      </c>
      <c r="F3" s="7">
        <f t="shared" si="0"/>
        <v>29.000000960000033</v>
      </c>
      <c r="G3" s="7">
        <f t="shared" si="0"/>
        <v>30.00000096000003</v>
      </c>
      <c r="H3" s="7">
        <f t="shared" si="0"/>
        <v>31.00000096000003</v>
      </c>
      <c r="I3" s="7">
        <f t="shared" si="0"/>
        <v>32.00000096000003</v>
      </c>
      <c r="J3" s="7">
        <f t="shared" si="0"/>
        <v>33.000000960000023</v>
      </c>
      <c r="K3" s="7">
        <f t="shared" si="0"/>
        <v>34.000000960000023</v>
      </c>
      <c r="L3" s="7">
        <f t="shared" si="0"/>
        <v>35.000000960000023</v>
      </c>
      <c r="M3" s="7">
        <f t="shared" si="0"/>
        <v>36.000000960000023</v>
      </c>
      <c r="N3" s="7">
        <f t="shared" si="0"/>
        <v>37.000000960000023</v>
      </c>
      <c r="O3" s="7">
        <f t="shared" si="0"/>
        <v>38.000000960000015</v>
      </c>
      <c r="P3" s="7">
        <f t="shared" si="0"/>
        <v>39.000000960000015</v>
      </c>
      <c r="Q3" s="7">
        <f t="shared" si="0"/>
        <v>40.000000960000015</v>
      </c>
      <c r="R3" s="7">
        <f t="shared" si="0"/>
        <v>41.000000960000015</v>
      </c>
      <c r="S3" s="7">
        <f t="shared" si="0"/>
        <v>42.000000960000015</v>
      </c>
      <c r="T3" s="7">
        <f t="shared" si="0"/>
        <v>43.000000960000008</v>
      </c>
      <c r="U3" s="7">
        <f t="shared" si="0"/>
        <v>44.000000960000008</v>
      </c>
      <c r="V3" s="7">
        <f t="shared" si="0"/>
        <v>45.000000960000008</v>
      </c>
      <c r="W3" s="7">
        <f t="shared" si="0"/>
        <v>46.000000960000008</v>
      </c>
      <c r="X3" s="7">
        <f t="shared" si="0"/>
        <v>47.000000960000001</v>
      </c>
      <c r="Y3" s="7">
        <f t="shared" si="0"/>
        <v>48.000000960000001</v>
      </c>
      <c r="Z3" s="7">
        <f t="shared" si="0"/>
        <v>49.000000960000008</v>
      </c>
      <c r="AA3" s="7">
        <f t="shared" si="0"/>
        <v>50.000000960000008</v>
      </c>
      <c r="AB3" s="7">
        <f t="shared" si="0"/>
        <v>51.000000960000015</v>
      </c>
      <c r="AC3" s="7">
        <f t="shared" si="0"/>
        <v>52.000000960000015</v>
      </c>
      <c r="AD3" s="7">
        <f t="shared" si="0"/>
        <v>53.000000960000023</v>
      </c>
      <c r="AE3" s="7">
        <f t="shared" si="0"/>
        <v>54.00000096000003</v>
      </c>
      <c r="AF3" s="7">
        <f t="shared" si="0"/>
        <v>55.00000096000003</v>
      </c>
      <c r="AG3" s="7">
        <f t="shared" si="0"/>
        <v>56.000000960000037</v>
      </c>
      <c r="AH3" s="7">
        <f t="shared" si="0"/>
        <v>57.000000960000037</v>
      </c>
      <c r="AI3" s="7">
        <f t="shared" si="0"/>
        <v>58.000000960000044</v>
      </c>
      <c r="AJ3" s="7">
        <f t="shared" si="0"/>
        <v>59.000000960000044</v>
      </c>
      <c r="AK3" s="7">
        <f t="shared" si="0"/>
        <v>60.000000960000051</v>
      </c>
    </row>
    <row r="4" spans="1:47" s="2" customFormat="1" x14ac:dyDescent="0.2">
      <c r="A4" s="11" t="s">
        <v>1</v>
      </c>
      <c r="B4" s="9">
        <v>2.0833333299999999</v>
      </c>
      <c r="C4" s="9">
        <f t="shared" ref="C4:AK4" si="1">B4+0.08333333</f>
        <v>2.1666666599999997</v>
      </c>
      <c r="D4" s="9">
        <f t="shared" si="1"/>
        <v>2.2499999899999996</v>
      </c>
      <c r="E4" s="9">
        <f t="shared" si="1"/>
        <v>2.3333333199999995</v>
      </c>
      <c r="F4" s="9">
        <f t="shared" si="1"/>
        <v>2.4166666499999994</v>
      </c>
      <c r="G4" s="9">
        <f t="shared" si="1"/>
        <v>2.4999999799999992</v>
      </c>
      <c r="H4" s="9">
        <f t="shared" si="1"/>
        <v>2.5833333099999991</v>
      </c>
      <c r="I4" s="9">
        <f t="shared" si="1"/>
        <v>2.666666639999999</v>
      </c>
      <c r="J4" s="9">
        <f t="shared" si="1"/>
        <v>2.7499999699999989</v>
      </c>
      <c r="K4" s="9">
        <f t="shared" si="1"/>
        <v>2.8333332999999987</v>
      </c>
      <c r="L4" s="9">
        <f t="shared" si="1"/>
        <v>2.9166666299999986</v>
      </c>
      <c r="M4" s="9">
        <f t="shared" si="1"/>
        <v>2.9999999599999985</v>
      </c>
      <c r="N4" s="9">
        <f t="shared" si="1"/>
        <v>3.0833332899999983</v>
      </c>
      <c r="O4" s="9">
        <f t="shared" si="1"/>
        <v>3.1666666199999982</v>
      </c>
      <c r="P4" s="9">
        <f t="shared" si="1"/>
        <v>3.2499999499999981</v>
      </c>
      <c r="Q4" s="9">
        <f t="shared" si="1"/>
        <v>3.333333279999998</v>
      </c>
      <c r="R4" s="9">
        <f t="shared" si="1"/>
        <v>3.4166666099999978</v>
      </c>
      <c r="S4" s="9">
        <f t="shared" si="1"/>
        <v>3.4999999399999977</v>
      </c>
      <c r="T4" s="9">
        <f t="shared" si="1"/>
        <v>3.5833332699999976</v>
      </c>
      <c r="U4" s="9">
        <f t="shared" si="1"/>
        <v>3.6666665999999974</v>
      </c>
      <c r="V4" s="9">
        <f t="shared" si="1"/>
        <v>3.7499999299999973</v>
      </c>
      <c r="W4" s="9">
        <f t="shared" si="1"/>
        <v>3.8333332599999972</v>
      </c>
      <c r="X4" s="9">
        <f t="shared" si="1"/>
        <v>3.9166665899999971</v>
      </c>
      <c r="Y4" s="9">
        <f t="shared" si="1"/>
        <v>3.9999999199999969</v>
      </c>
      <c r="Z4" s="9">
        <f t="shared" si="1"/>
        <v>4.0833332499999972</v>
      </c>
      <c r="AA4" s="9">
        <f t="shared" si="1"/>
        <v>4.1666665799999976</v>
      </c>
      <c r="AB4" s="9">
        <f t="shared" si="1"/>
        <v>4.2499999099999979</v>
      </c>
      <c r="AC4" s="9">
        <f t="shared" si="1"/>
        <v>4.3333332399999982</v>
      </c>
      <c r="AD4" s="9">
        <f t="shared" si="1"/>
        <v>4.4166665699999985</v>
      </c>
      <c r="AE4" s="9">
        <f t="shared" si="1"/>
        <v>4.4999998999999988</v>
      </c>
      <c r="AF4" s="9">
        <f t="shared" si="1"/>
        <v>4.5833332299999991</v>
      </c>
      <c r="AG4" s="9">
        <f t="shared" si="1"/>
        <v>4.6666665599999995</v>
      </c>
      <c r="AH4" s="9">
        <f t="shared" si="1"/>
        <v>4.7499998899999998</v>
      </c>
      <c r="AI4" s="9">
        <f t="shared" si="1"/>
        <v>4.8333332200000001</v>
      </c>
      <c r="AJ4" s="9">
        <f t="shared" si="1"/>
        <v>4.9166665500000004</v>
      </c>
      <c r="AK4" s="9">
        <f t="shared" si="1"/>
        <v>4.9999998800000007</v>
      </c>
    </row>
    <row r="5" spans="1:47" s="12" customFormat="1" x14ac:dyDescent="0.2">
      <c r="A5" s="22" t="e">
        <v>#VALUE!</v>
      </c>
      <c r="B5" s="2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</row>
    <row r="6" spans="1:47" x14ac:dyDescent="0.2">
      <c r="A6" s="11">
        <v>44593</v>
      </c>
      <c r="B6" s="2">
        <v>4.9438615304327307</v>
      </c>
      <c r="C6" s="2">
        <v>4.9096267975064558</v>
      </c>
      <c r="D6" s="2">
        <v>4.876791315527667</v>
      </c>
      <c r="E6" s="2">
        <v>4.8453045388417184</v>
      </c>
      <c r="F6" s="2">
        <v>4.8151184622134018</v>
      </c>
      <c r="G6" s="2">
        <v>4.7861871239600688</v>
      </c>
      <c r="H6" s="2">
        <v>4.7584662745594599</v>
      </c>
      <c r="I6" s="2">
        <v>4.7319131107025392</v>
      </c>
      <c r="J6" s="2">
        <v>4.7064860916051616</v>
      </c>
      <c r="K6" s="2">
        <v>4.682144810530394</v>
      </c>
      <c r="L6" s="2">
        <v>4.658849842345405</v>
      </c>
      <c r="M6" s="2">
        <v>4.6365626071994726</v>
      </c>
      <c r="N6" s="2">
        <v>4.6152452614275692</v>
      </c>
      <c r="O6" s="2">
        <v>4.594860644086574</v>
      </c>
      <c r="P6" s="2">
        <v>4.5753721339027864</v>
      </c>
      <c r="Q6" s="2">
        <v>4.5567434583083761</v>
      </c>
      <c r="R6" s="2">
        <v>4.5389386370948426</v>
      </c>
      <c r="S6" s="2">
        <v>4.5219219869677802</v>
      </c>
      <c r="T6" s="2">
        <v>4.5056581475875159</v>
      </c>
      <c r="U6" s="2">
        <v>4.4901120538388746</v>
      </c>
      <c r="V6" s="2">
        <v>4.4752488912037993</v>
      </c>
      <c r="W6" s="2">
        <v>4.4610340506119535</v>
      </c>
      <c r="X6" s="2">
        <v>4.4474331053351017</v>
      </c>
      <c r="Y6" s="2">
        <v>4.4344121198374635</v>
      </c>
      <c r="Z6" s="2">
        <v>4.4219389997108181</v>
      </c>
      <c r="AA6" s="2">
        <v>4.4099839820629718</v>
      </c>
      <c r="AB6" s="2">
        <v>4.3985194550858768</v>
      </c>
      <c r="AC6" s="2">
        <v>4.3875197534843045</v>
      </c>
      <c r="AD6" s="2">
        <v>4.3769609748425529</v>
      </c>
      <c r="AE6" s="2">
        <v>4.3668208164362614</v>
      </c>
      <c r="AF6" s="2">
        <v>4.3570784367792239</v>
      </c>
      <c r="AG6" s="2">
        <v>4.3477143528161033</v>
      </c>
      <c r="AH6" s="2">
        <v>4.3387103326215666</v>
      </c>
      <c r="AI6" s="2">
        <v>4.3300492896423544</v>
      </c>
      <c r="AJ6" s="2">
        <v>4.3217151932874254</v>
      </c>
      <c r="AK6" s="2">
        <v>4.31369298440005</v>
      </c>
      <c r="AL6" s="2"/>
    </row>
    <row r="7" spans="1:47" x14ac:dyDescent="0.2">
      <c r="A7" s="11">
        <v>44594</v>
      </c>
      <c r="B7" s="2">
        <v>4.8799974003140365</v>
      </c>
      <c r="C7" s="2">
        <v>4.8477279176073216</v>
      </c>
      <c r="D7" s="2">
        <v>4.8167679752311487</v>
      </c>
      <c r="E7" s="2">
        <v>4.7870693513754468</v>
      </c>
      <c r="F7" s="2">
        <v>4.7585865914363357</v>
      </c>
      <c r="G7" s="2">
        <v>4.7312764395529552</v>
      </c>
      <c r="H7" s="2">
        <v>4.7050974817222153</v>
      </c>
      <c r="I7" s="2">
        <v>4.6800098570568389</v>
      </c>
      <c r="J7" s="2">
        <v>4.6559750034280416</v>
      </c>
      <c r="K7" s="2">
        <v>4.632955437883183</v>
      </c>
      <c r="L7" s="2">
        <v>4.6109145980898303</v>
      </c>
      <c r="M7" s="2">
        <v>4.5898167144686335</v>
      </c>
      <c r="N7" s="2">
        <v>4.56962671041454</v>
      </c>
      <c r="O7" s="2">
        <v>4.550310166268682</v>
      </c>
      <c r="P7" s="2">
        <v>4.5318331507591925</v>
      </c>
      <c r="Q7" s="2">
        <v>4.514162000376265</v>
      </c>
      <c r="R7" s="2">
        <v>4.4972632703777968</v>
      </c>
      <c r="S7" s="2">
        <v>4.481103748217012</v>
      </c>
      <c r="T7" s="2">
        <v>4.4656504830656054</v>
      </c>
      <c r="U7" s="2">
        <v>4.4508707631156827</v>
      </c>
      <c r="V7" s="2">
        <v>4.4367320685692553</v>
      </c>
      <c r="W7" s="2">
        <v>4.4232020219509822</v>
      </c>
      <c r="X7" s="2">
        <v>4.410248370992238</v>
      </c>
      <c r="Y7" s="2">
        <v>4.3978393222136472</v>
      </c>
      <c r="Z7" s="2">
        <v>4.3859448596677497</v>
      </c>
      <c r="AA7" s="2">
        <v>4.3745371724680657</v>
      </c>
      <c r="AB7" s="2">
        <v>4.3635904732527404</v>
      </c>
      <c r="AC7" s="2">
        <v>4.3530808050107126</v>
      </c>
      <c r="AD7" s="2">
        <v>4.3429858684070961</v>
      </c>
      <c r="AE7" s="2">
        <v>4.3332848683561416</v>
      </c>
      <c r="AF7" s="2">
        <v>4.3239583853599113</v>
      </c>
      <c r="AG7" s="2">
        <v>4.3149882823310071</v>
      </c>
      <c r="AH7" s="2">
        <v>4.3063576038921587</v>
      </c>
      <c r="AI7" s="2">
        <v>4.2980504742096688</v>
      </c>
      <c r="AJ7" s="2">
        <v>4.2900520034178795</v>
      </c>
      <c r="AK7" s="2">
        <v>4.2823482045757988</v>
      </c>
      <c r="AL7" s="2"/>
    </row>
    <row r="8" spans="1:47" x14ac:dyDescent="0.2">
      <c r="A8" s="11">
        <v>44595</v>
      </c>
      <c r="B8" s="2">
        <v>4.7950737319341172</v>
      </c>
      <c r="C8" s="2">
        <v>4.7633781625049822</v>
      </c>
      <c r="D8" s="2">
        <v>4.7329791732919215</v>
      </c>
      <c r="E8" s="2">
        <v>4.7038308019585591</v>
      </c>
      <c r="F8" s="2">
        <v>4.675889492212022</v>
      </c>
      <c r="G8" s="2">
        <v>4.6491136030999964</v>
      </c>
      <c r="H8" s="2">
        <v>4.6234630984782275</v>
      </c>
      <c r="I8" s="2">
        <v>4.5988992948332399</v>
      </c>
      <c r="J8" s="2">
        <v>4.5753846308205937</v>
      </c>
      <c r="K8" s="2">
        <v>4.552882466576067</v>
      </c>
      <c r="L8" s="2">
        <v>4.531356947058617</v>
      </c>
      <c r="M8" s="2">
        <v>4.5107728930456403</v>
      </c>
      <c r="N8" s="2">
        <v>4.4910957179087028</v>
      </c>
      <c r="O8" s="2">
        <v>4.4722914046489706</v>
      </c>
      <c r="P8" s="2">
        <v>4.4543263516878202</v>
      </c>
      <c r="Q8" s="2">
        <v>4.4371671793426968</v>
      </c>
      <c r="R8" s="2">
        <v>4.4207806895711403</v>
      </c>
      <c r="S8" s="2">
        <v>4.4051338731602714</v>
      </c>
      <c r="T8" s="2">
        <v>4.3901939261714693</v>
      </c>
      <c r="U8" s="2">
        <v>4.3759282310498442</v>
      </c>
      <c r="V8" s="2">
        <v>4.3623043253858658</v>
      </c>
      <c r="W8" s="2">
        <v>4.3492898712453885</v>
      </c>
      <c r="X8" s="2">
        <v>4.3368526430781706</v>
      </c>
      <c r="Y8" s="2">
        <v>4.324960894376467</v>
      </c>
      <c r="Z8" s="2">
        <v>4.3135846860773048</v>
      </c>
      <c r="AA8" s="2">
        <v>4.3026962722660231</v>
      </c>
      <c r="AB8" s="2">
        <v>4.2922699140966216</v>
      </c>
      <c r="AC8" s="2">
        <v>4.2822816878791716</v>
      </c>
      <c r="AD8" s="2">
        <v>4.2727093138386625</v>
      </c>
      <c r="AE8" s="2">
        <v>4.2635320039968168</v>
      </c>
      <c r="AF8" s="2">
        <v>4.2547303366554852</v>
      </c>
      <c r="AG8" s="2">
        <v>4.24628616864464</v>
      </c>
      <c r="AH8" s="2">
        <v>4.2381825358064997</v>
      </c>
      <c r="AI8" s="2">
        <v>4.2304035504721593</v>
      </c>
      <c r="AJ8" s="2">
        <v>4.2229343062586926</v>
      </c>
      <c r="AK8" s="2">
        <v>4.2157607947413673</v>
      </c>
      <c r="AL8" s="2"/>
    </row>
    <row r="9" spans="1:47" x14ac:dyDescent="0.2">
      <c r="A9" s="11">
        <v>44596</v>
      </c>
      <c r="B9" s="2">
        <v>4.6275063184857315</v>
      </c>
      <c r="C9" s="2">
        <v>4.6016698595080916</v>
      </c>
      <c r="D9" s="2">
        <v>4.5767772789437835</v>
      </c>
      <c r="E9" s="2">
        <v>4.5528089077181439</v>
      </c>
      <c r="F9" s="2">
        <v>4.5297443819047736</v>
      </c>
      <c r="G9" s="2">
        <v>4.5075627199668888</v>
      </c>
      <c r="H9" s="2">
        <v>4.4862424219709593</v>
      </c>
      <c r="I9" s="2">
        <v>4.465761547140823</v>
      </c>
      <c r="J9" s="2">
        <v>4.4460977355953482</v>
      </c>
      <c r="K9" s="2">
        <v>4.4272282192019183</v>
      </c>
      <c r="L9" s="2">
        <v>4.4091298744450196</v>
      </c>
      <c r="M9" s="2">
        <v>4.3917792717928981</v>
      </c>
      <c r="N9" s="2">
        <v>4.3751527275880537</v>
      </c>
      <c r="O9" s="2">
        <v>4.3592263918526584</v>
      </c>
      <c r="P9" s="2">
        <v>4.3439762075472208</v>
      </c>
      <c r="Q9" s="2">
        <v>4.3293778472657962</v>
      </c>
      <c r="R9" s="2">
        <v>4.3154067371694058</v>
      </c>
      <c r="S9" s="2">
        <v>4.3020380619903396</v>
      </c>
      <c r="T9" s="2">
        <v>4.2892467669527408</v>
      </c>
      <c r="U9" s="2">
        <v>4.2770075834539849</v>
      </c>
      <c r="V9" s="2">
        <v>4.2652950659606761</v>
      </c>
      <c r="W9" s="2">
        <v>4.2540836251307415</v>
      </c>
      <c r="X9" s="2">
        <v>4.2433475506132856</v>
      </c>
      <c r="Y9" s="2">
        <v>4.2330614494979732</v>
      </c>
      <c r="Z9" s="2">
        <v>4.22320144260752</v>
      </c>
      <c r="AA9" s="2">
        <v>4.2137454090164406</v>
      </c>
      <c r="AB9" s="2">
        <v>4.2046728241050877</v>
      </c>
      <c r="AC9" s="2">
        <v>4.1959646063164282</v>
      </c>
      <c r="AD9" s="2">
        <v>4.1876029810180615</v>
      </c>
      <c r="AE9" s="2">
        <v>4.1795713596879072</v>
      </c>
      <c r="AF9" s="2">
        <v>4.171854243777366</v>
      </c>
      <c r="AG9" s="2">
        <v>4.1644371589082647</v>
      </c>
      <c r="AH9" s="2">
        <v>4.1573065742834903</v>
      </c>
      <c r="AI9" s="2">
        <v>4.1504498203247735</v>
      </c>
      <c r="AJ9" s="2">
        <v>4.1438550125131428</v>
      </c>
      <c r="AK9" s="2">
        <v>4.1375109849774905</v>
      </c>
      <c r="AL9" s="2"/>
    </row>
    <row r="10" spans="1:47" x14ac:dyDescent="0.2">
      <c r="A10" s="11">
        <v>44599</v>
      </c>
      <c r="B10" s="2">
        <v>4.5698617788087859</v>
      </c>
      <c r="C10" s="2">
        <v>4.545086534730288</v>
      </c>
      <c r="D10" s="2">
        <v>4.5212141832571699</v>
      </c>
      <c r="E10" s="2">
        <v>4.4982290964398475</v>
      </c>
      <c r="F10" s="2">
        <v>4.4761143279024704</v>
      </c>
      <c r="G10" s="2">
        <v>4.4548518173049176</v>
      </c>
      <c r="H10" s="2">
        <v>4.4344225698859869</v>
      </c>
      <c r="I10" s="2">
        <v>4.4148067993023794</v>
      </c>
      <c r="J10" s="2">
        <v>4.3959840100842014</v>
      </c>
      <c r="K10" s="2">
        <v>4.3779330625996078</v>
      </c>
      <c r="L10" s="2">
        <v>4.3606322612305242</v>
      </c>
      <c r="M10" s="2">
        <v>4.344059431609506</v>
      </c>
      <c r="N10" s="2">
        <v>4.3281919983823167</v>
      </c>
      <c r="O10" s="2">
        <v>4.3130071012912845</v>
      </c>
      <c r="P10" s="2">
        <v>4.2984815805847036</v>
      </c>
      <c r="Q10" s="2">
        <v>4.2845919384348861</v>
      </c>
      <c r="R10" s="2">
        <v>4.2713143701483034</v>
      </c>
      <c r="S10" s="2">
        <v>4.2586247500283809</v>
      </c>
      <c r="T10" s="2">
        <v>4.2464986180128221</v>
      </c>
      <c r="U10" s="2">
        <v>4.2349112150738604</v>
      </c>
      <c r="V10" s="2">
        <v>4.2238375386943705</v>
      </c>
      <c r="W10" s="2">
        <v>4.2132523912387274</v>
      </c>
      <c r="X10" s="2">
        <v>4.2031304106677547</v>
      </c>
      <c r="Y10" s="2">
        <v>4.1934465535253107</v>
      </c>
      <c r="Z10" s="2">
        <v>4.1841773077478948</v>
      </c>
      <c r="AA10" s="2">
        <v>4.1753009053861714</v>
      </c>
      <c r="AB10" s="2">
        <v>4.166797156910965</v>
      </c>
      <c r="AC10" s="2">
        <v>4.1586472995077237</v>
      </c>
      <c r="AD10" s="2">
        <v>4.1508338624807966</v>
      </c>
      <c r="AE10" s="2">
        <v>4.1433405478446863</v>
      </c>
      <c r="AF10" s="2">
        <v>4.1361521353736306</v>
      </c>
      <c r="AG10" s="2">
        <v>4.1292544155377424</v>
      </c>
      <c r="AH10" s="2">
        <v>4.122634108794772</v>
      </c>
      <c r="AI10" s="2">
        <v>4.1162787863505628</v>
      </c>
      <c r="AJ10" s="2">
        <v>4.1101768003594668</v>
      </c>
      <c r="AK10" s="2">
        <v>4.1043172195085473</v>
      </c>
      <c r="AL10" s="2"/>
    </row>
    <row r="11" spans="1:47" x14ac:dyDescent="0.2">
      <c r="A11" s="11">
        <v>44600</v>
      </c>
      <c r="B11" s="2">
        <v>4.5676075673389915</v>
      </c>
      <c r="C11" s="2">
        <v>4.544484662701052</v>
      </c>
      <c r="D11" s="2">
        <v>4.5221103029085779</v>
      </c>
      <c r="E11" s="2">
        <v>4.5004832324549797</v>
      </c>
      <c r="F11" s="2">
        <v>4.4795992978372805</v>
      </c>
      <c r="G11" s="2">
        <v>4.459451887546261</v>
      </c>
      <c r="H11" s="2">
        <v>4.4400323282321841</v>
      </c>
      <c r="I11" s="2">
        <v>4.4213301961989826</v>
      </c>
      <c r="J11" s="2">
        <v>4.4033334678990013</v>
      </c>
      <c r="K11" s="2">
        <v>4.3860286432012927</v>
      </c>
      <c r="L11" s="2">
        <v>4.3694009463616368</v>
      </c>
      <c r="M11" s="2">
        <v>4.3534345032117665</v>
      </c>
      <c r="N11" s="2">
        <v>4.338112500205872</v>
      </c>
      <c r="O11" s="2">
        <v>4.3234173538343699</v>
      </c>
      <c r="P11" s="2">
        <v>4.3093307638062539</v>
      </c>
      <c r="Q11" s="2">
        <v>4.2958337458004223</v>
      </c>
      <c r="R11" s="2">
        <v>4.2829067030441088</v>
      </c>
      <c r="S11" s="2">
        <v>4.2705294168013177</v>
      </c>
      <c r="T11" s="2">
        <v>4.2586810419468231</v>
      </c>
      <c r="U11" s="2">
        <v>4.247340175973596</v>
      </c>
      <c r="V11" s="2">
        <v>4.2364849625487278</v>
      </c>
      <c r="W11" s="2">
        <v>4.2260931789712206</v>
      </c>
      <c r="X11" s="2">
        <v>4.2161422876592551</v>
      </c>
      <c r="Y11" s="2">
        <v>4.2066099344169556</v>
      </c>
      <c r="Z11" s="2">
        <v>4.1974750838728188</v>
      </c>
      <c r="AA11" s="2">
        <v>4.1887181990571509</v>
      </c>
      <c r="AB11" s="2">
        <v>4.1803210971241684</v>
      </c>
      <c r="AC11" s="2">
        <v>4.1722668191532577</v>
      </c>
      <c r="AD11" s="2">
        <v>4.1645395146843338</v>
      </c>
      <c r="AE11" s="2">
        <v>4.1571243393542847</v>
      </c>
      <c r="AF11" s="2">
        <v>4.1500073751390074</v>
      </c>
      <c r="AG11" s="2">
        <v>4.1431755748303392</v>
      </c>
      <c r="AH11" s="2">
        <v>4.1366166925731216</v>
      </c>
      <c r="AI11" s="2">
        <v>4.1303192191085021</v>
      </c>
      <c r="AJ11" s="2">
        <v>4.1242723298733708</v>
      </c>
      <c r="AK11" s="2">
        <v>4.118465830752049</v>
      </c>
      <c r="AL11" s="2"/>
    </row>
    <row r="12" spans="1:47" x14ac:dyDescent="0.2">
      <c r="A12" s="11">
        <v>44601</v>
      </c>
      <c r="B12" s="2">
        <v>4.5814987458960781</v>
      </c>
      <c r="C12" s="2">
        <v>4.5594178722135661</v>
      </c>
      <c r="D12" s="2">
        <v>4.5380073631397302</v>
      </c>
      <c r="E12" s="2">
        <v>4.5172694104496065</v>
      </c>
      <c r="F12" s="2">
        <v>4.4972032225783947</v>
      </c>
      <c r="G12" s="2">
        <v>4.477805478178456</v>
      </c>
      <c r="H12" s="2">
        <v>4.4590707339232072</v>
      </c>
      <c r="I12" s="2">
        <v>4.4409917394197649</v>
      </c>
      <c r="J12" s="2">
        <v>4.4235595482238343</v>
      </c>
      <c r="K12" s="2">
        <v>4.4067636193165374</v>
      </c>
      <c r="L12" s="2">
        <v>4.3905920329420507</v>
      </c>
      <c r="M12" s="2">
        <v>4.3750316821197233</v>
      </c>
      <c r="N12" s="2">
        <v>4.3600684404437606</v>
      </c>
      <c r="O12" s="2">
        <v>4.3456873237569269</v>
      </c>
      <c r="P12" s="2">
        <v>4.3318725615576748</v>
      </c>
      <c r="Q12" s="2">
        <v>4.3186076556500996</v>
      </c>
      <c r="R12" s="2">
        <v>4.3058754545814573</v>
      </c>
      <c r="S12" s="2">
        <v>4.2936581211030411</v>
      </c>
      <c r="T12" s="2">
        <v>4.2819371163098774</v>
      </c>
      <c r="U12" s="2">
        <v>4.2706932779220033</v>
      </c>
      <c r="V12" s="2">
        <v>4.2599069413730843</v>
      </c>
      <c r="W12" s="2">
        <v>4.2495580385938592</v>
      </c>
      <c r="X12" s="2">
        <v>4.2396261551615071</v>
      </c>
      <c r="Y12" s="2">
        <v>4.2300910315930675</v>
      </c>
      <c r="Z12" s="2">
        <v>4.2209336177449188</v>
      </c>
      <c r="AA12" s="2">
        <v>4.2121362150148123</v>
      </c>
      <c r="AB12" s="2">
        <v>4.2036823437145472</v>
      </c>
      <c r="AC12" s="2">
        <v>4.1955566258143335</v>
      </c>
      <c r="AD12" s="2">
        <v>4.1877446810127479</v>
      </c>
      <c r="AE12" s="2">
        <v>4.1802330346531198</v>
      </c>
      <c r="AF12" s="2">
        <v>4.1730090465167375</v>
      </c>
      <c r="AG12" s="2">
        <v>4.1660608603220171</v>
      </c>
      <c r="AH12" s="2">
        <v>4.1593773405905088</v>
      </c>
      <c r="AI12" s="2">
        <v>4.1529480130153944</v>
      </c>
      <c r="AJ12" s="2">
        <v>4.1467630140882692</v>
      </c>
      <c r="AK12" s="2">
        <v>4.1408130415953561</v>
      </c>
      <c r="AL12" s="2"/>
    </row>
    <row r="13" spans="1:47" x14ac:dyDescent="0.2">
      <c r="A13" s="11">
        <v>44602</v>
      </c>
      <c r="B13" s="2">
        <v>4.6070340933185747</v>
      </c>
      <c r="C13" s="2">
        <v>4.5851048017663114</v>
      </c>
      <c r="D13" s="2">
        <v>4.5637556512797097</v>
      </c>
      <c r="E13" s="2">
        <v>4.5430062018561888</v>
      </c>
      <c r="F13" s="2">
        <v>4.5228700167756397</v>
      </c>
      <c r="G13" s="2">
        <v>4.5033556817872844</v>
      </c>
      <c r="H13" s="2">
        <v>4.4844676080139099</v>
      </c>
      <c r="I13" s="2">
        <v>4.4662066775119076</v>
      </c>
      <c r="J13" s="2">
        <v>4.4485707180671445</v>
      </c>
      <c r="K13" s="2">
        <v>4.4315549016712845</v>
      </c>
      <c r="L13" s="2">
        <v>4.415152120208897</v>
      </c>
      <c r="M13" s="2">
        <v>4.3993533020936146</v>
      </c>
      <c r="N13" s="2">
        <v>4.384147666041363</v>
      </c>
      <c r="O13" s="2">
        <v>4.3695229086986735</v>
      </c>
      <c r="P13" s="2">
        <v>4.3554654669182522</v>
      </c>
      <c r="Q13" s="2">
        <v>4.3419607350026714</v>
      </c>
      <c r="R13" s="2">
        <v>4.3289931787842395</v>
      </c>
      <c r="S13" s="2">
        <v>4.3165463110329227</v>
      </c>
      <c r="T13" s="2">
        <v>4.3046026932692447</v>
      </c>
      <c r="U13" s="2">
        <v>4.2931440451486536</v>
      </c>
      <c r="V13" s="2">
        <v>4.2821514095938937</v>
      </c>
      <c r="W13" s="2">
        <v>4.2716052831701825</v>
      </c>
      <c r="X13" s="2">
        <v>4.2614856916686099</v>
      </c>
      <c r="Y13" s="2">
        <v>4.2517727410585335</v>
      </c>
      <c r="Z13" s="2">
        <v>4.2424476850609167</v>
      </c>
      <c r="AA13" s="2">
        <v>4.2334930665510377</v>
      </c>
      <c r="AB13" s="2">
        <v>4.2248925964396449</v>
      </c>
      <c r="AC13" s="2">
        <v>4.2166310414663126</v>
      </c>
      <c r="AD13" s="2">
        <v>4.208694124592947</v>
      </c>
      <c r="AE13" s="2">
        <v>4.2010684367932285</v>
      </c>
      <c r="AF13" s="2">
        <v>4.1937413688060969</v>
      </c>
      <c r="AG13" s="2">
        <v>4.186701061113002</v>
      </c>
      <c r="AH13" s="2">
        <v>4.1799363428793033</v>
      </c>
      <c r="AI13" s="2">
        <v>4.1734366772507361</v>
      </c>
      <c r="AJ13" s="2">
        <v>4.1671921174839692</v>
      </c>
      <c r="AK13" s="2">
        <v>4.1611932600158168</v>
      </c>
      <c r="AL13" s="2"/>
    </row>
    <row r="14" spans="1:47" x14ac:dyDescent="0.2">
      <c r="A14" s="11">
        <v>44603</v>
      </c>
      <c r="B14" s="2">
        <v>4.5328119788926564</v>
      </c>
      <c r="C14" s="2">
        <v>4.5125117507060786</v>
      </c>
      <c r="D14" s="2">
        <v>4.4926481002180374</v>
      </c>
      <c r="E14" s="2">
        <v>4.4732589853970826</v>
      </c>
      <c r="F14" s="2">
        <v>4.4543734629414935</v>
      </c>
      <c r="G14" s="2">
        <v>4.4360132290401557</v>
      </c>
      <c r="H14" s="2">
        <v>4.4181938066281372</v>
      </c>
      <c r="I14" s="2">
        <v>4.4009255172574653</v>
      </c>
      <c r="J14" s="2">
        <v>4.384214318789744</v>
      </c>
      <c r="K14" s="2">
        <v>4.3680624809534621</v>
      </c>
      <c r="L14" s="2">
        <v>4.3524691140342302</v>
      </c>
      <c r="M14" s="2">
        <v>4.3374306075775975</v>
      </c>
      <c r="N14" s="2">
        <v>4.3229409854746486</v>
      </c>
      <c r="O14" s="2">
        <v>4.3089921946744525</v>
      </c>
      <c r="P14" s="2">
        <v>4.2955744638068412</v>
      </c>
      <c r="Q14" s="2">
        <v>4.2826765757618279</v>
      </c>
      <c r="R14" s="2">
        <v>4.2702860344583318</v>
      </c>
      <c r="S14" s="2">
        <v>4.2583891426421987</v>
      </c>
      <c r="T14" s="2">
        <v>4.2469710931279936</v>
      </c>
      <c r="U14" s="2">
        <v>4.2360161006104784</v>
      </c>
      <c r="V14" s="2">
        <v>4.2255075611240986</v>
      </c>
      <c r="W14" s="2">
        <v>4.2154281735211079</v>
      </c>
      <c r="X14" s="2">
        <v>4.2057600374702231</v>
      </c>
      <c r="Y14" s="2">
        <v>4.1964852682006306</v>
      </c>
      <c r="Z14" s="2">
        <v>4.1875869553818443</v>
      </c>
      <c r="AA14" s="2">
        <v>4.1790492720029508</v>
      </c>
      <c r="AB14" s="2">
        <v>4.1708573811124552</v>
      </c>
      <c r="AC14" s="2">
        <v>4.1629973408228915</v>
      </c>
      <c r="AD14" s="2">
        <v>4.1554560198708135</v>
      </c>
      <c r="AE14" s="2">
        <v>4.1482210231504997</v>
      </c>
      <c r="AF14" s="2">
        <v>4.1412806379787348</v>
      </c>
      <c r="AG14" s="2">
        <v>4.1346237944446376</v>
      </c>
      <c r="AH14" s="2">
        <v>4.1282400128928058</v>
      </c>
      <c r="AI14" s="2">
        <v>4.12211936080881</v>
      </c>
      <c r="AJ14" s="2">
        <v>4.1162524196905865</v>
      </c>
      <c r="AK14" s="2">
        <v>4.110630244568771</v>
      </c>
      <c r="AL14" s="2"/>
    </row>
    <row r="15" spans="1:47" x14ac:dyDescent="0.2">
      <c r="A15" s="11">
        <v>44606</v>
      </c>
      <c r="B15" s="2">
        <v>4.632725271084996</v>
      </c>
      <c r="C15" s="2">
        <v>4.6109484902610296</v>
      </c>
      <c r="D15" s="2">
        <v>4.5895989157900416</v>
      </c>
      <c r="E15" s="2">
        <v>4.5687206949660606</v>
      </c>
      <c r="F15" s="2">
        <v>4.5483481081564934</v>
      </c>
      <c r="G15" s="2">
        <v>4.5285072476383572</v>
      </c>
      <c r="H15" s="2">
        <v>4.5092173382846896</v>
      </c>
      <c r="I15" s="2">
        <v>4.4904918100333049</v>
      </c>
      <c r="J15" s="2">
        <v>4.4723391724004449</v>
      </c>
      <c r="K15" s="2">
        <v>4.4547637358458143</v>
      </c>
      <c r="L15" s="2">
        <v>4.4377662115310033</v>
      </c>
      <c r="M15" s="2">
        <v>4.4213442111362617</v>
      </c>
      <c r="N15" s="2">
        <v>4.4054926577274385</v>
      </c>
      <c r="O15" s="2">
        <v>4.3902041311167554</v>
      </c>
      <c r="P15" s="2">
        <v>4.3754692410023228</v>
      </c>
      <c r="Q15" s="2">
        <v>4.3612769136351988</v>
      </c>
      <c r="R15" s="2">
        <v>4.3476145928015821</v>
      </c>
      <c r="S15" s="2">
        <v>4.3344683834291251</v>
      </c>
      <c r="T15" s="2">
        <v>4.3218231873751414</v>
      </c>
      <c r="U15" s="2">
        <v>4.3096628465043256</v>
      </c>
      <c r="V15" s="2">
        <v>4.2979703022166476</v>
      </c>
      <c r="W15" s="2">
        <v>4.2867277181844763</v>
      </c>
      <c r="X15" s="2">
        <v>4.2759165918361202</v>
      </c>
      <c r="Y15" s="2">
        <v>4.2655184333954894</v>
      </c>
      <c r="Z15" s="2">
        <v>4.2555157564027279</v>
      </c>
      <c r="AA15" s="2">
        <v>4.2458921893011716</v>
      </c>
      <c r="AB15" s="2">
        <v>4.2366323830686285</v>
      </c>
      <c r="AC15" s="2">
        <v>4.2277219131215125</v>
      </c>
      <c r="AD15" s="2">
        <v>4.2191471921036365</v>
      </c>
      <c r="AE15" s="2">
        <v>4.2108953931503414</v>
      </c>
      <c r="AF15" s="2">
        <v>4.2029543963590115</v>
      </c>
      <c r="AG15" s="2">
        <v>4.1953127491004745</v>
      </c>
      <c r="AH15" s="2">
        <v>4.1879596114750974</v>
      </c>
      <c r="AI15" s="2">
        <v>4.1808847122404798</v>
      </c>
      <c r="AJ15" s="2">
        <v>4.174078314494718</v>
      </c>
      <c r="AK15" s="2">
        <v>4.1675311734146501</v>
      </c>
      <c r="AL15" s="2"/>
    </row>
    <row r="16" spans="1:47" x14ac:dyDescent="0.2">
      <c r="A16" s="11">
        <v>44607</v>
      </c>
      <c r="B16" s="2">
        <v>4.5301214405586956</v>
      </c>
      <c r="C16" s="2">
        <v>4.5114011732984878</v>
      </c>
      <c r="D16" s="2">
        <v>4.492889126258012</v>
      </c>
      <c r="E16" s="2">
        <v>4.4746467138336588</v>
      </c>
      <c r="F16" s="2">
        <v>4.4567238096731945</v>
      </c>
      <c r="G16" s="2">
        <v>4.4391606503977803</v>
      </c>
      <c r="H16" s="2">
        <v>4.4219893899217046</v>
      </c>
      <c r="I16" s="2">
        <v>4.4052353370074187</v>
      </c>
      <c r="J16" s="2">
        <v>4.3889178474690063</v>
      </c>
      <c r="K16" s="2">
        <v>4.373051113978037</v>
      </c>
      <c r="L16" s="2">
        <v>4.3576448999924313</v>
      </c>
      <c r="M16" s="2">
        <v>4.3427051547354862</v>
      </c>
      <c r="N16" s="2">
        <v>4.3282345140804983</v>
      </c>
      <c r="O16" s="2">
        <v>4.3142326991820372</v>
      </c>
      <c r="P16" s="2">
        <v>4.3006969029942432</v>
      </c>
      <c r="Q16" s="2">
        <v>4.287622118588251</v>
      </c>
      <c r="R16" s="2">
        <v>4.2750014072605431</v>
      </c>
      <c r="S16" s="2">
        <v>4.2628261257303128</v>
      </c>
      <c r="T16" s="2">
        <v>4.2510861227876759</v>
      </c>
      <c r="U16" s="2">
        <v>4.2397699132073763</v>
      </c>
      <c r="V16" s="2">
        <v>4.2288648398397894</v>
      </c>
      <c r="W16" s="2">
        <v>4.2183572086761512</v>
      </c>
      <c r="X16" s="2">
        <v>4.2082324301461655</v>
      </c>
      <c r="Y16" s="2">
        <v>4.1984757155638359</v>
      </c>
      <c r="Z16" s="2">
        <v>4.189073014561326</v>
      </c>
      <c r="AA16" s="2">
        <v>4.1800111321536573</v>
      </c>
      <c r="AB16" s="2">
        <v>4.1712776617117218</v>
      </c>
      <c r="AC16" s="2">
        <v>4.1628609093443316</v>
      </c>
      <c r="AD16" s="2">
        <v>4.1547498266587919</v>
      </c>
      <c r="AE16" s="2">
        <v>4.1469339518501673</v>
      </c>
      <c r="AF16" s="2">
        <v>4.1394033716341241</v>
      </c>
      <c r="AG16" s="2">
        <v>4.13214869359535</v>
      </c>
      <c r="AH16" s="2">
        <v>4.1251610037908994</v>
      </c>
      <c r="AI16" s="2">
        <v>4.1184318313853128</v>
      </c>
      <c r="AJ16" s="2">
        <v>4.1119531197812762</v>
      </c>
      <c r="AK16" s="2">
        <v>4.1057171934008121</v>
      </c>
      <c r="AL16" s="2"/>
    </row>
    <row r="17" spans="1:38" x14ac:dyDescent="0.2">
      <c r="A17" s="11">
        <v>44608</v>
      </c>
      <c r="B17" s="2">
        <v>4.7536900202005876</v>
      </c>
      <c r="C17" s="2">
        <v>4.7262587489115075</v>
      </c>
      <c r="D17" s="2">
        <v>4.6995004527492883</v>
      </c>
      <c r="E17" s="2">
        <v>4.6734463767782621</v>
      </c>
      <c r="F17" s="2">
        <v>4.6481193344892198</v>
      </c>
      <c r="G17" s="2">
        <v>4.6235350920599334</v>
      </c>
      <c r="H17" s="2">
        <v>4.5997035049976898</v>
      </c>
      <c r="I17" s="2">
        <v>4.5766294328877715</v>
      </c>
      <c r="J17" s="2">
        <v>4.5543134501859885</v>
      </c>
      <c r="K17" s="2">
        <v>4.5327524510104986</v>
      </c>
      <c r="L17" s="2">
        <v>4.5119401739412748</v>
      </c>
      <c r="M17" s="2">
        <v>4.4918676402157081</v>
      </c>
      <c r="N17" s="2">
        <v>4.4725235161845101</v>
      </c>
      <c r="O17" s="2">
        <v>4.4538944038922192</v>
      </c>
      <c r="P17" s="2">
        <v>4.4359650772640018</v>
      </c>
      <c r="Q17" s="2">
        <v>4.4187187001166288</v>
      </c>
      <c r="R17" s="2">
        <v>4.4021370309134529</v>
      </c>
      <c r="S17" s="2">
        <v>4.3862006330130408</v>
      </c>
      <c r="T17" s="2">
        <v>4.3708890361357184</v>
      </c>
      <c r="U17" s="2">
        <v>4.3561808555198542</v>
      </c>
      <c r="V17" s="2">
        <v>4.3420538979857559</v>
      </c>
      <c r="W17" s="2">
        <v>4.3284852521026451</v>
      </c>
      <c r="X17" s="2">
        <v>4.3154514086424243</v>
      </c>
      <c r="Y17" s="2">
        <v>4.302929096422492</v>
      </c>
      <c r="Z17" s="2">
        <v>4.2908963552635164</v>
      </c>
      <c r="AA17" s="2">
        <v>4.2793326213031362</v>
      </c>
      <c r="AB17" s="2">
        <v>4.2682186092671213</v>
      </c>
      <c r="AC17" s="2">
        <v>4.2575361897002875</v>
      </c>
      <c r="AD17" s="2">
        <v>4.2472682799269661</v>
      </c>
      <c r="AE17" s="2">
        <v>4.2373987482047957</v>
      </c>
      <c r="AF17" s="2">
        <v>4.2279123445046913</v>
      </c>
      <c r="AG17" s="2">
        <v>4.2187946441950004</v>
      </c>
      <c r="AH17" s="2">
        <v>4.2100319791652989</v>
      </c>
      <c r="AI17" s="2">
        <v>4.201611383916295</v>
      </c>
      <c r="AJ17" s="2">
        <v>4.1935205515502947</v>
      </c>
      <c r="AK17" s="2">
        <v>4.1857477810199644</v>
      </c>
      <c r="AL17" s="2"/>
    </row>
    <row r="18" spans="1:38" x14ac:dyDescent="0.2">
      <c r="A18" s="11">
        <v>44609</v>
      </c>
      <c r="B18" s="2">
        <v>4.9434574048657112</v>
      </c>
      <c r="C18" s="2">
        <v>4.9117745283240017</v>
      </c>
      <c r="D18" s="2">
        <v>4.8810073617485052</v>
      </c>
      <c r="E18" s="2">
        <v>4.8511649624116391</v>
      </c>
      <c r="F18" s="2">
        <v>4.8222507416412892</v>
      </c>
      <c r="G18" s="2">
        <v>4.7942633837861308</v>
      </c>
      <c r="H18" s="2">
        <v>4.7671976086309691</v>
      </c>
      <c r="I18" s="2">
        <v>4.7410447912080631</v>
      </c>
      <c r="J18" s="2">
        <v>4.7157934702593582</v>
      </c>
      <c r="K18" s="2">
        <v>4.6914297661976843</v>
      </c>
      <c r="L18" s="2">
        <v>4.667937726611167</v>
      </c>
      <c r="M18" s="2">
        <v>4.6452996141666159</v>
      </c>
      <c r="N18" s="2">
        <v>4.6234961482650876</v>
      </c>
      <c r="O18" s="2">
        <v>4.6025066901801637</v>
      </c>
      <c r="P18" s="2">
        <v>4.5823093463985476</v>
      </c>
      <c r="Q18" s="2">
        <v>4.5628810972446301</v>
      </c>
      <c r="R18" s="2">
        <v>4.5441979523688527</v>
      </c>
      <c r="S18" s="2">
        <v>4.5262351519460022</v>
      </c>
      <c r="T18" s="2">
        <v>4.5089672978576081</v>
      </c>
      <c r="U18" s="2">
        <v>4.4923684239387143</v>
      </c>
      <c r="V18" s="2">
        <v>4.4764120431146619</v>
      </c>
      <c r="W18" s="2">
        <v>4.4610711963657366</v>
      </c>
      <c r="X18" s="2">
        <v>4.4463185579884783</v>
      </c>
      <c r="Y18" s="2">
        <v>4.4321273479777199</v>
      </c>
      <c r="Z18" s="2">
        <v>4.4184724324320079</v>
      </c>
      <c r="AA18" s="2">
        <v>4.4053303732003908</v>
      </c>
      <c r="AB18" s="2">
        <v>4.3926792802331587</v>
      </c>
      <c r="AC18" s="2">
        <v>4.3804986628593179</v>
      </c>
      <c r="AD18" s="2">
        <v>4.3687692977697354</v>
      </c>
      <c r="AE18" s="2">
        <v>4.3574731129226603</v>
      </c>
      <c r="AF18" s="2">
        <v>4.3465931009473646</v>
      </c>
      <c r="AG18" s="2">
        <v>4.3361132459539347</v>
      </c>
      <c r="AH18" s="2">
        <v>4.3260184394047867</v>
      </c>
      <c r="AI18" s="2">
        <v>4.3162944062582547</v>
      </c>
      <c r="AJ18" s="2">
        <v>4.3069276399130532</v>
      </c>
      <c r="AK18" s="2">
        <v>4.29790533887215</v>
      </c>
      <c r="AL18" s="2"/>
    </row>
    <row r="19" spans="1:38" x14ac:dyDescent="0.2">
      <c r="A19" s="11">
        <v>44610</v>
      </c>
      <c r="B19" s="2">
        <v>4.9150054880191965</v>
      </c>
      <c r="C19" s="2">
        <v>4.8852645524947009</v>
      </c>
      <c r="D19" s="2">
        <v>4.8563536732861676</v>
      </c>
      <c r="E19" s="2">
        <v>4.8282832713083339</v>
      </c>
      <c r="F19" s="2">
        <v>4.8010582461673001</v>
      </c>
      <c r="G19" s="2">
        <v>4.774678890796447</v>
      </c>
      <c r="H19" s="2">
        <v>4.7491416344797743</v>
      </c>
      <c r="I19" s="2">
        <v>4.7244396482703097</v>
      </c>
      <c r="J19" s="2">
        <v>4.7005633451901643</v>
      </c>
      <c r="K19" s="2">
        <v>4.6775007885030639</v>
      </c>
      <c r="L19" s="2">
        <v>4.6552380274534642</v>
      </c>
      <c r="M19" s="2">
        <v>4.6337593790641911</v>
      </c>
      <c r="N19" s="2">
        <v>4.61304773220618</v>
      </c>
      <c r="O19" s="2">
        <v>4.5930847852433834</v>
      </c>
      <c r="P19" s="2">
        <v>4.5738509484876158</v>
      </c>
      <c r="Q19" s="2">
        <v>4.5553254160919625</v>
      </c>
      <c r="R19" s="2">
        <v>4.537486363447071</v>
      </c>
      <c r="S19" s="2">
        <v>4.5203112489089943</v>
      </c>
      <c r="T19" s="2">
        <v>4.5037769675524437</v>
      </c>
      <c r="U19" s="2">
        <v>4.4878599014014524</v>
      </c>
      <c r="V19" s="2">
        <v>4.472535922836558</v>
      </c>
      <c r="W19" s="2">
        <v>4.4577804294026988</v>
      </c>
      <c r="X19" s="2">
        <v>4.4435684737552235</v>
      </c>
      <c r="Y19" s="2">
        <v>4.4298757322726647</v>
      </c>
      <c r="Z19" s="2">
        <v>4.4166794386331425</v>
      </c>
      <c r="AA19" s="2">
        <v>4.4039583760245886</v>
      </c>
      <c r="AB19" s="2">
        <v>4.3916927364126979</v>
      </c>
      <c r="AC19" s="2">
        <v>4.3798639851163177</v>
      </c>
      <c r="AD19" s="2">
        <v>4.3684547406797876</v>
      </c>
      <c r="AE19" s="2">
        <v>4.3574486712941702</v>
      </c>
      <c r="AF19" s="2">
        <v>4.3468304336760069</v>
      </c>
      <c r="AG19" s="2">
        <v>4.3365856182943645</v>
      </c>
      <c r="AH19" s="2">
        <v>4.3267006694696875</v>
      </c>
      <c r="AI19" s="2">
        <v>4.317162800696515</v>
      </c>
      <c r="AJ19" s="2">
        <v>4.3079599180442969</v>
      </c>
      <c r="AK19" s="2">
        <v>4.2990805613556358</v>
      </c>
      <c r="AL19" s="2"/>
    </row>
    <row r="20" spans="1:38" x14ac:dyDescent="0.2">
      <c r="A20" s="11">
        <v>44613</v>
      </c>
      <c r="B20" s="2">
        <v>5.0121443518618518</v>
      </c>
      <c r="C20" s="2">
        <v>4.9805303416538216</v>
      </c>
      <c r="D20" s="2">
        <v>4.9498498634057144</v>
      </c>
      <c r="E20" s="2">
        <v>4.9201050559004251</v>
      </c>
      <c r="F20" s="2">
        <v>4.8912935513000475</v>
      </c>
      <c r="G20" s="2">
        <v>4.8634092251922239</v>
      </c>
      <c r="H20" s="2">
        <v>4.8364428024542079</v>
      </c>
      <c r="I20" s="2">
        <v>4.8103823454133234</v>
      </c>
      <c r="J20" s="2">
        <v>4.785213642771927</v>
      </c>
      <c r="K20" s="2">
        <v>4.7609205384411748</v>
      </c>
      <c r="L20" s="2">
        <v>4.7374852092635829</v>
      </c>
      <c r="M20" s="2">
        <v>4.7148883993860942</v>
      </c>
      <c r="N20" s="2">
        <v>4.6931096974825053</v>
      </c>
      <c r="O20" s="2">
        <v>4.6721277484477595</v>
      </c>
      <c r="P20" s="2">
        <v>4.6519201279455658</v>
      </c>
      <c r="Q20" s="2">
        <v>4.6324633944706344</v>
      </c>
      <c r="R20" s="2">
        <v>4.613733260799985</v>
      </c>
      <c r="S20" s="2">
        <v>4.5957048550955797</v>
      </c>
      <c r="T20" s="2">
        <v>4.5783528469585191</v>
      </c>
      <c r="U20" s="2">
        <v>4.5616514913055326</v>
      </c>
      <c r="V20" s="2">
        <v>4.5455746443378349</v>
      </c>
      <c r="W20" s="2">
        <v>4.5300957961487009</v>
      </c>
      <c r="X20" s="2">
        <v>4.5151882035103377</v>
      </c>
      <c r="Y20" s="2">
        <v>4.5008259117862082</v>
      </c>
      <c r="Z20" s="2">
        <v>4.4869846653254264</v>
      </c>
      <c r="AA20" s="2">
        <v>4.4736418691028179</v>
      </c>
      <c r="AB20" s="2">
        <v>4.4607764347788033</v>
      </c>
      <c r="AC20" s="2">
        <v>4.4483686358451831</v>
      </c>
      <c r="AD20" s="2">
        <v>4.4363999791504716</v>
      </c>
      <c r="AE20" s="2">
        <v>4.42485309509585</v>
      </c>
      <c r="AF20" s="2">
        <v>4.4137116783394639</v>
      </c>
      <c r="AG20" s="2">
        <v>4.4029604317082773</v>
      </c>
      <c r="AH20" s="2">
        <v>4.3925849796164593</v>
      </c>
      <c r="AI20" s="2">
        <v>4.3825717752414786</v>
      </c>
      <c r="AJ20" s="2">
        <v>4.3729080174504569</v>
      </c>
      <c r="AK20" s="2">
        <v>4.3635815875477029</v>
      </c>
      <c r="AL20" s="2"/>
    </row>
    <row r="21" spans="1:38" x14ac:dyDescent="0.2">
      <c r="A21" s="11">
        <v>44614</v>
      </c>
      <c r="B21" s="2">
        <v>5.0841276124713879</v>
      </c>
      <c r="C21" s="2">
        <v>5.0506378751648136</v>
      </c>
      <c r="D21" s="2">
        <v>5.0181209765716552</v>
      </c>
      <c r="E21" s="2">
        <v>4.9865821521486104</v>
      </c>
      <c r="F21" s="2">
        <v>4.9560213233666541</v>
      </c>
      <c r="G21" s="2">
        <v>4.9264339855344526</v>
      </c>
      <c r="H21" s="2">
        <v>4.8978119216317637</v>
      </c>
      <c r="I21" s="2">
        <v>4.8701437763040891</v>
      </c>
      <c r="J21" s="2">
        <v>4.8434155117427329</v>
      </c>
      <c r="K21" s="2">
        <v>4.8176107952232936</v>
      </c>
      <c r="L21" s="2">
        <v>4.7927113268391102</v>
      </c>
      <c r="M21" s="2">
        <v>4.7686971165104941</v>
      </c>
      <c r="N21" s="2">
        <v>4.745546810862951</v>
      </c>
      <c r="O21" s="2">
        <v>4.7232379554028308</v>
      </c>
      <c r="P21" s="2">
        <v>4.7017469291628444</v>
      </c>
      <c r="Q21" s="2">
        <v>4.6810490258511965</v>
      </c>
      <c r="R21" s="2">
        <v>4.6611186279611356</v>
      </c>
      <c r="S21" s="2">
        <v>4.6419294454495343</v>
      </c>
      <c r="T21" s="2">
        <v>4.6234546377687646</v>
      </c>
      <c r="U21" s="2">
        <v>4.6056668804297551</v>
      </c>
      <c r="V21" s="2">
        <v>4.5885384290118489</v>
      </c>
      <c r="W21" s="2">
        <v>4.572041168191638</v>
      </c>
      <c r="X21" s="2">
        <v>4.5561467626884911</v>
      </c>
      <c r="Y21" s="2">
        <v>4.5408277563154114</v>
      </c>
      <c r="Z21" s="2">
        <v>4.5260584801550596</v>
      </c>
      <c r="AA21" s="2">
        <v>4.5118150000421746</v>
      </c>
      <c r="AB21" s="2">
        <v>4.4980749550218917</v>
      </c>
      <c r="AC21" s="2">
        <v>4.4848174060919632</v>
      </c>
      <c r="AD21" s="2">
        <v>4.472022702056365</v>
      </c>
      <c r="AE21" s="2">
        <v>4.4596723657980348</v>
      </c>
      <c r="AF21" s="2">
        <v>4.4477490365193546</v>
      </c>
      <c r="AG21" s="2">
        <v>4.436236411495746</v>
      </c>
      <c r="AH21" s="2">
        <v>4.4251191552878311</v>
      </c>
      <c r="AI21" s="2">
        <v>4.4143828068972599</v>
      </c>
      <c r="AJ21" s="2">
        <v>4.4040136972121626</v>
      </c>
      <c r="AK21" s="2">
        <v>4.3939988823528724</v>
      </c>
      <c r="AL21" s="2"/>
    </row>
    <row r="22" spans="1:38" x14ac:dyDescent="0.2">
      <c r="A22" s="11">
        <v>44615</v>
      </c>
      <c r="B22" s="2">
        <v>5.207217839284672</v>
      </c>
      <c r="C22" s="2">
        <v>5.1686495643756345</v>
      </c>
      <c r="D22" s="2">
        <v>5.1312456523031171</v>
      </c>
      <c r="E22" s="2">
        <v>5.0950021391387983</v>
      </c>
      <c r="F22" s="2">
        <v>5.0599108463416105</v>
      </c>
      <c r="G22" s="2">
        <v>5.0259600825923201</v>
      </c>
      <c r="H22" s="2">
        <v>4.9931352097987585</v>
      </c>
      <c r="I22" s="2">
        <v>4.9614190590326652</v>
      </c>
      <c r="J22" s="2">
        <v>4.9307921804718697</v>
      </c>
      <c r="K22" s="2">
        <v>4.9012331350441052</v>
      </c>
      <c r="L22" s="2">
        <v>4.8727187780149954</v>
      </c>
      <c r="M22" s="2">
        <v>4.8452245000102439</v>
      </c>
      <c r="N22" s="2">
        <v>4.8187245195323296</v>
      </c>
      <c r="O22" s="2">
        <v>4.7931921066543888</v>
      </c>
      <c r="P22" s="2">
        <v>4.7685995215664869</v>
      </c>
      <c r="Q22" s="2">
        <v>4.7449180883487152</v>
      </c>
      <c r="R22" s="2">
        <v>4.7221183380199809</v>
      </c>
      <c r="S22" s="2">
        <v>4.7001701863518184</v>
      </c>
      <c r="T22" s="2">
        <v>4.6790430316146399</v>
      </c>
      <c r="U22" s="2">
        <v>4.6587058275976636</v>
      </c>
      <c r="V22" s="2">
        <v>4.6391271719940486</v>
      </c>
      <c r="W22" s="2">
        <v>4.6202753570517654</v>
      </c>
      <c r="X22" s="2">
        <v>4.6021185373910454</v>
      </c>
      <c r="Y22" s="2">
        <v>4.5846259340142215</v>
      </c>
      <c r="Z22" s="2">
        <v>4.5677687503915134</v>
      </c>
      <c r="AA22" s="2">
        <v>4.551520090065452</v>
      </c>
      <c r="AB22" s="2">
        <v>4.5358547773893383</v>
      </c>
      <c r="AC22" s="2">
        <v>4.5207491920710305</v>
      </c>
      <c r="AD22" s="2">
        <v>4.5061811224418067</v>
      </c>
      <c r="AE22" s="2">
        <v>4.4921296409066285</v>
      </c>
      <c r="AF22" s="2">
        <v>4.4785750348576583</v>
      </c>
      <c r="AG22" s="2">
        <v>4.4654987357067046</v>
      </c>
      <c r="AH22" s="2">
        <v>4.4528832203546251</v>
      </c>
      <c r="AI22" s="2">
        <v>4.4407119154408461</v>
      </c>
      <c r="AJ22" s="2">
        <v>4.4289691121817967</v>
      </c>
      <c r="AK22" s="2">
        <v>4.4176398939903807</v>
      </c>
      <c r="AL22" s="2"/>
    </row>
    <row r="23" spans="1:38" x14ac:dyDescent="0.2">
      <c r="A23" s="11">
        <v>44616</v>
      </c>
      <c r="B23" s="2">
        <v>5.7123706765065352</v>
      </c>
      <c r="C23" s="2">
        <v>5.6625304238478327</v>
      </c>
      <c r="D23" s="2">
        <v>5.6144166823755128</v>
      </c>
      <c r="E23" s="2">
        <v>5.5679849408384321</v>
      </c>
      <c r="F23" s="2">
        <v>5.5231909928145146</v>
      </c>
      <c r="G23" s="2">
        <v>5.4799908874540835</v>
      </c>
      <c r="H23" s="2">
        <v>5.4383408874258112</v>
      </c>
      <c r="I23" s="2">
        <v>5.3981973816619488</v>
      </c>
      <c r="J23" s="2">
        <v>5.3595167163459765</v>
      </c>
      <c r="K23" s="2">
        <v>5.3222551556624849</v>
      </c>
      <c r="L23" s="2">
        <v>5.2863688930032904</v>
      </c>
      <c r="M23" s="2">
        <v>5.251814065707511</v>
      </c>
      <c r="N23" s="2">
        <v>5.2185468628142582</v>
      </c>
      <c r="O23" s="2">
        <v>5.1865235958072606</v>
      </c>
      <c r="P23" s="2">
        <v>5.1557005348759013</v>
      </c>
      <c r="Q23" s="2">
        <v>5.1260338741624798</v>
      </c>
      <c r="R23" s="2">
        <v>5.0974797525875974</v>
      </c>
      <c r="S23" s="2">
        <v>5.0699942915177862</v>
      </c>
      <c r="T23" s="2">
        <v>5.0435336062406417</v>
      </c>
      <c r="U23" s="2">
        <v>5.0180538321092278</v>
      </c>
      <c r="V23" s="2">
        <v>4.9935111882952183</v>
      </c>
      <c r="W23" s="2">
        <v>4.9698619873986223</v>
      </c>
      <c r="X23" s="2">
        <v>4.9470628229122706</v>
      </c>
      <c r="Y23" s="2">
        <v>4.9250721236868351</v>
      </c>
      <c r="Z23" s="2">
        <v>4.9038512273578583</v>
      </c>
      <c r="AA23" s="2">
        <v>4.8833642067751164</v>
      </c>
      <c r="AB23" s="2">
        <v>4.8635776072392796</v>
      </c>
      <c r="AC23" s="2">
        <v>4.8444602087690143</v>
      </c>
      <c r="AD23" s="2">
        <v>4.8259828152797626</v>
      </c>
      <c r="AE23" s="2">
        <v>4.8081180734563205</v>
      </c>
      <c r="AF23" s="2">
        <v>4.7908403516795657</v>
      </c>
      <c r="AG23" s="2">
        <v>4.7741256203440958</v>
      </c>
      <c r="AH23" s="2">
        <v>4.7579513128772692</v>
      </c>
      <c r="AI23" s="2">
        <v>4.7422961958732337</v>
      </c>
      <c r="AJ23" s="2">
        <v>4.7271402532158753</v>
      </c>
      <c r="AK23" s="2">
        <v>4.7124645844520314</v>
      </c>
      <c r="AL23" s="2"/>
    </row>
    <row r="24" spans="1:38" x14ac:dyDescent="0.2">
      <c r="A24" s="11">
        <v>44617</v>
      </c>
      <c r="B24" s="2">
        <v>5.338966448657275</v>
      </c>
      <c r="C24" s="2">
        <v>5.2986519614733778</v>
      </c>
      <c r="D24" s="2">
        <v>5.2595308665731517</v>
      </c>
      <c r="E24" s="2">
        <v>5.2215970386762933</v>
      </c>
      <c r="F24" s="2">
        <v>5.1848410210193627</v>
      </c>
      <c r="G24" s="2">
        <v>5.1492505782533931</v>
      </c>
      <c r="H24" s="2">
        <v>5.1148111398712537</v>
      </c>
      <c r="I24" s="2">
        <v>5.0815059759571728</v>
      </c>
      <c r="J24" s="2">
        <v>5.0493161038382155</v>
      </c>
      <c r="K24" s="2">
        <v>5.0182205183076105</v>
      </c>
      <c r="L24" s="2">
        <v>4.988196479985735</v>
      </c>
      <c r="M24" s="2">
        <v>4.9592197610245821</v>
      </c>
      <c r="N24" s="2">
        <v>4.9312649174010801</v>
      </c>
      <c r="O24" s="2">
        <v>4.9043054963618316</v>
      </c>
      <c r="P24" s="2">
        <v>4.8783141019478862</v>
      </c>
      <c r="Q24" s="2">
        <v>4.8532624970054759</v>
      </c>
      <c r="R24" s="2">
        <v>4.8291216218554851</v>
      </c>
      <c r="S24" s="2">
        <v>4.8058615144931149</v>
      </c>
      <c r="T24" s="2">
        <v>4.7834513769032831</v>
      </c>
      <c r="U24" s="2">
        <v>4.7618597352679997</v>
      </c>
      <c r="V24" s="2">
        <v>4.7410546513001171</v>
      </c>
      <c r="W24" s="2">
        <v>4.7210038033749084</v>
      </c>
      <c r="X24" s="2">
        <v>4.701674754732915</v>
      </c>
      <c r="Y24" s="2">
        <v>4.6830363640029091</v>
      </c>
      <c r="Z24" s="2">
        <v>4.6650595334771978</v>
      </c>
      <c r="AA24" s="2">
        <v>4.6477170465341571</v>
      </c>
      <c r="AB24" s="2">
        <v>4.630983383259383</v>
      </c>
      <c r="AC24" s="2">
        <v>4.6148345573007603</v>
      </c>
      <c r="AD24" s="2">
        <v>4.599247971200791</v>
      </c>
      <c r="AE24" s="2">
        <v>4.5842022939412992</v>
      </c>
      <c r="AF24" s="2">
        <v>4.5696773808658904</v>
      </c>
      <c r="AG24" s="2">
        <v>4.5556541884613626</v>
      </c>
      <c r="AH24" s="2">
        <v>4.5421146803480195</v>
      </c>
      <c r="AI24" s="2">
        <v>4.5290417508273215</v>
      </c>
      <c r="AJ24" s="2">
        <v>4.516419152481566</v>
      </c>
      <c r="AK24" s="2">
        <v>4.5042314249502704</v>
      </c>
      <c r="AL24" s="2"/>
    </row>
    <row r="25" spans="1:38" x14ac:dyDescent="0.2">
      <c r="A25" s="11">
        <v>44620</v>
      </c>
      <c r="B25" s="2">
        <v>5.4436773607493834</v>
      </c>
      <c r="C25" s="2">
        <v>5.3991457200724717</v>
      </c>
      <c r="D25" s="2">
        <v>5.3560435748123529</v>
      </c>
      <c r="E25" s="2">
        <v>5.3143489413806009</v>
      </c>
      <c r="F25" s="2">
        <v>5.2740382390164022</v>
      </c>
      <c r="G25" s="2">
        <v>5.2350865570042373</v>
      </c>
      <c r="H25" s="2">
        <v>5.1974678649033139</v>
      </c>
      <c r="I25" s="2">
        <v>5.1611550391266148</v>
      </c>
      <c r="J25" s="2">
        <v>5.1261197219898111</v>
      </c>
      <c r="K25" s="2">
        <v>5.0923324351978039</v>
      </c>
      <c r="L25" s="2">
        <v>5.0597627396391616</v>
      </c>
      <c r="M25" s="2">
        <v>5.0283793641756436</v>
      </c>
      <c r="N25" s="2">
        <v>4.9981502586812336</v>
      </c>
      <c r="O25" s="2">
        <v>4.9690427081544764</v>
      </c>
      <c r="P25" s="2">
        <v>4.9410235463824401</v>
      </c>
      <c r="Q25" s="2">
        <v>4.9140592311361715</v>
      </c>
      <c r="R25" s="2">
        <v>4.8881157650488269</v>
      </c>
      <c r="S25" s="2">
        <v>4.8631585036435414</v>
      </c>
      <c r="T25" s="2">
        <v>4.8391521812365639</v>
      </c>
      <c r="U25" s="2">
        <v>4.8160610532665622</v>
      </c>
      <c r="V25" s="2">
        <v>4.7938490887887006</v>
      </c>
      <c r="W25" s="2">
        <v>4.7724800306573227</v>
      </c>
      <c r="X25" s="2">
        <v>4.7519176775424379</v>
      </c>
      <c r="Y25" s="2">
        <v>4.7321273347415875</v>
      </c>
      <c r="Z25" s="2">
        <v>4.7130765167532038</v>
      </c>
      <c r="AA25" s="2">
        <v>4.6947347658500469</v>
      </c>
      <c r="AB25" s="2">
        <v>4.6770734536604852</v>
      </c>
      <c r="AC25" s="2">
        <v>4.6600656052688976</v>
      </c>
      <c r="AD25" s="2">
        <v>4.6436857432395247</v>
      </c>
      <c r="AE25" s="2">
        <v>4.6279097540976313</v>
      </c>
      <c r="AF25" s="2">
        <v>4.6127147912574156</v>
      </c>
      <c r="AG25" s="2">
        <v>4.5980791767093292</v>
      </c>
      <c r="AH25" s="2">
        <v>4.5839823038049898</v>
      </c>
      <c r="AI25" s="2">
        <v>4.5704045713627437</v>
      </c>
      <c r="AJ25" s="2">
        <v>4.55732731382518</v>
      </c>
      <c r="AK25" s="2">
        <v>4.5447327239238913</v>
      </c>
      <c r="AL25" s="2"/>
    </row>
    <row r="26" spans="1:38" x14ac:dyDescent="0.2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2:38" x14ac:dyDescent="0.2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2:38" x14ac:dyDescent="0.2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2:38" x14ac:dyDescent="0.2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2:38" x14ac:dyDescent="0.2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2:38" x14ac:dyDescent="0.2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2:38" x14ac:dyDescent="0.2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2:38" x14ac:dyDescent="0.2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2:38" x14ac:dyDescent="0.2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2:38" x14ac:dyDescent="0.2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2:38" x14ac:dyDescent="0.2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2:38" x14ac:dyDescent="0.2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2:38" x14ac:dyDescent="0.2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  <row r="45" spans="2:38" x14ac:dyDescent="0.2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</row>
    <row r="46" spans="2:38" x14ac:dyDescent="0.2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</row>
    <row r="47" spans="2:38" x14ac:dyDescent="0.2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</row>
    <row r="48" spans="2:38" x14ac:dyDescent="0.2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</row>
    <row r="49" spans="2:38" x14ac:dyDescent="0.2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</row>
    <row r="50" spans="2:38" x14ac:dyDescent="0.2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</row>
    <row r="51" spans="2:38" x14ac:dyDescent="0.2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</row>
    <row r="52" spans="2:38" x14ac:dyDescent="0.2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</row>
    <row r="53" spans="2:38" x14ac:dyDescent="0.2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</row>
    <row r="54" spans="2:38" x14ac:dyDescent="0.2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</row>
    <row r="55" spans="2:38" x14ac:dyDescent="0.2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</row>
    <row r="56" spans="2:38" x14ac:dyDescent="0.2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</row>
    <row r="57" spans="2:38" x14ac:dyDescent="0.2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</row>
    <row r="58" spans="2:38" x14ac:dyDescent="0.2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</row>
    <row r="59" spans="2:38" x14ac:dyDescent="0.2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</row>
    <row r="60" spans="2:38" x14ac:dyDescent="0.2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</row>
    <row r="61" spans="2:38" x14ac:dyDescent="0.2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</row>
    <row r="62" spans="2:38" x14ac:dyDescent="0.2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</row>
    <row r="63" spans="2:38" x14ac:dyDescent="0.2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</row>
    <row r="64" spans="2:38" x14ac:dyDescent="0.2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</row>
    <row r="65" spans="2:38" x14ac:dyDescent="0.2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</row>
    <row r="66" spans="2:38" x14ac:dyDescent="0.2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</row>
    <row r="67" spans="2:38" x14ac:dyDescent="0.2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</row>
    <row r="68" spans="2:38" x14ac:dyDescent="0.2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</row>
    <row r="69" spans="2:38" x14ac:dyDescent="0.2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</row>
    <row r="70" spans="2:38" x14ac:dyDescent="0.2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</row>
    <row r="71" spans="2:38" x14ac:dyDescent="0.2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</row>
    <row r="72" spans="2:38" x14ac:dyDescent="0.2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</row>
    <row r="73" spans="2:38" x14ac:dyDescent="0.2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</row>
    <row r="74" spans="2:38" x14ac:dyDescent="0.2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</row>
    <row r="75" spans="2:38" x14ac:dyDescent="0.2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</row>
    <row r="76" spans="2:38" x14ac:dyDescent="0.2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</row>
    <row r="77" spans="2:38" x14ac:dyDescent="0.2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</row>
    <row r="78" spans="2:38" x14ac:dyDescent="0.2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</row>
    <row r="79" spans="2:38" x14ac:dyDescent="0.2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</row>
    <row r="80" spans="2:38" x14ac:dyDescent="0.2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</row>
    <row r="81" spans="2:38" x14ac:dyDescent="0.2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</row>
    <row r="82" spans="2:38" x14ac:dyDescent="0.2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</row>
    <row r="83" spans="2:38" x14ac:dyDescent="0.2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</row>
    <row r="84" spans="2:38" x14ac:dyDescent="0.2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</row>
    <row r="85" spans="2:38" x14ac:dyDescent="0.2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</row>
    <row r="86" spans="2:38" x14ac:dyDescent="0.2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</row>
    <row r="87" spans="2:38" x14ac:dyDescent="0.2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</row>
    <row r="88" spans="2:38" x14ac:dyDescent="0.2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</row>
    <row r="89" spans="2:38" x14ac:dyDescent="0.2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</row>
    <row r="90" spans="2:38" x14ac:dyDescent="0.2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</row>
    <row r="91" spans="2:38" x14ac:dyDescent="0.2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</row>
    <row r="92" spans="2:38" x14ac:dyDescent="0.2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</row>
    <row r="93" spans="2:38" x14ac:dyDescent="0.2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</row>
    <row r="94" spans="2:38" x14ac:dyDescent="0.2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</row>
    <row r="95" spans="2:38" x14ac:dyDescent="0.2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</row>
    <row r="96" spans="2:38" x14ac:dyDescent="0.2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</row>
    <row r="97" spans="2:38" x14ac:dyDescent="0.2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</row>
    <row r="98" spans="2:38" x14ac:dyDescent="0.2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</row>
    <row r="99" spans="2:38" x14ac:dyDescent="0.2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</row>
    <row r="100" spans="2:38" x14ac:dyDescent="0.2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</row>
    <row r="101" spans="2:38" x14ac:dyDescent="0.2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</row>
    <row r="102" spans="2:38" x14ac:dyDescent="0.2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</row>
    <row r="103" spans="2:38" x14ac:dyDescent="0.2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</row>
    <row r="104" spans="2:38" x14ac:dyDescent="0.2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</row>
    <row r="105" spans="2:38" x14ac:dyDescent="0.2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</row>
    <row r="106" spans="2:38" x14ac:dyDescent="0.2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</row>
    <row r="107" spans="2:38" x14ac:dyDescent="0.2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</row>
    <row r="108" spans="2:38" x14ac:dyDescent="0.2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</row>
    <row r="109" spans="2:38" x14ac:dyDescent="0.2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</row>
    <row r="110" spans="2:38" x14ac:dyDescent="0.2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</row>
    <row r="111" spans="2:38" x14ac:dyDescent="0.2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</row>
    <row r="112" spans="2:38" x14ac:dyDescent="0.2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</row>
    <row r="113" spans="2:38" x14ac:dyDescent="0.2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</row>
    <row r="114" spans="2:38" x14ac:dyDescent="0.2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</row>
    <row r="115" spans="2:38" x14ac:dyDescent="0.2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</row>
    <row r="116" spans="2:38" x14ac:dyDescent="0.2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</row>
    <row r="117" spans="2:38" x14ac:dyDescent="0.2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</row>
    <row r="118" spans="2:38" x14ac:dyDescent="0.2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</row>
    <row r="119" spans="2:38" x14ac:dyDescent="0.2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</row>
    <row r="120" spans="2:38" x14ac:dyDescent="0.2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</row>
    <row r="121" spans="2:38" x14ac:dyDescent="0.2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</row>
    <row r="122" spans="2:38" x14ac:dyDescent="0.2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</row>
    <row r="123" spans="2:38" x14ac:dyDescent="0.2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</row>
    <row r="124" spans="2:38" x14ac:dyDescent="0.2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</row>
    <row r="125" spans="2:38" x14ac:dyDescent="0.2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</row>
    <row r="126" spans="2:38" x14ac:dyDescent="0.2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</row>
    <row r="127" spans="2:38" x14ac:dyDescent="0.2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</row>
    <row r="128" spans="2:38" x14ac:dyDescent="0.2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</row>
    <row r="129" spans="2:38" x14ac:dyDescent="0.2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</row>
    <row r="130" spans="2:38" x14ac:dyDescent="0.2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</row>
    <row r="131" spans="2:38" x14ac:dyDescent="0.2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</row>
    <row r="132" spans="2:38" x14ac:dyDescent="0.2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</row>
    <row r="133" spans="2:38" x14ac:dyDescent="0.2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</row>
    <row r="134" spans="2:38" x14ac:dyDescent="0.2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</row>
    <row r="135" spans="2:38" x14ac:dyDescent="0.2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</row>
    <row r="136" spans="2:38" x14ac:dyDescent="0.2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</row>
    <row r="137" spans="2:38" x14ac:dyDescent="0.2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</row>
    <row r="138" spans="2:38" x14ac:dyDescent="0.2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</row>
    <row r="139" spans="2:38" x14ac:dyDescent="0.2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</row>
    <row r="140" spans="2:38" x14ac:dyDescent="0.2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</row>
    <row r="141" spans="2:38" x14ac:dyDescent="0.2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</row>
    <row r="142" spans="2:38" x14ac:dyDescent="0.2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</row>
    <row r="143" spans="2:38" x14ac:dyDescent="0.2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</row>
    <row r="144" spans="2:38" x14ac:dyDescent="0.2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</row>
    <row r="145" spans="2:38" x14ac:dyDescent="0.2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</row>
    <row r="146" spans="2:38" x14ac:dyDescent="0.2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</row>
    <row r="147" spans="2:38" x14ac:dyDescent="0.2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</row>
    <row r="148" spans="2:38" x14ac:dyDescent="0.2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</row>
    <row r="149" spans="2:38" x14ac:dyDescent="0.2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</row>
    <row r="150" spans="2:38" x14ac:dyDescent="0.2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</row>
    <row r="151" spans="2:38" x14ac:dyDescent="0.2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</row>
    <row r="152" spans="2:38" x14ac:dyDescent="0.2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</row>
    <row r="153" spans="2:38" x14ac:dyDescent="0.2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</row>
    <row r="154" spans="2:38" x14ac:dyDescent="0.2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</row>
    <row r="155" spans="2:38" x14ac:dyDescent="0.2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</row>
    <row r="156" spans="2:38" x14ac:dyDescent="0.2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</row>
    <row r="157" spans="2:38" x14ac:dyDescent="0.2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</row>
    <row r="158" spans="2:38" x14ac:dyDescent="0.2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</row>
    <row r="159" spans="2:38" x14ac:dyDescent="0.2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</row>
    <row r="160" spans="2:38" x14ac:dyDescent="0.2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</row>
    <row r="161" spans="2:38" x14ac:dyDescent="0.2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</row>
    <row r="162" spans="2:38" x14ac:dyDescent="0.2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</row>
    <row r="163" spans="2:38" x14ac:dyDescent="0.2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</row>
    <row r="164" spans="2:38" x14ac:dyDescent="0.2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</row>
    <row r="165" spans="2:38" x14ac:dyDescent="0.2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</row>
    <row r="166" spans="2:38" x14ac:dyDescent="0.2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</row>
    <row r="167" spans="2:38" x14ac:dyDescent="0.2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</row>
    <row r="168" spans="2:38" x14ac:dyDescent="0.2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</row>
    <row r="169" spans="2:38" x14ac:dyDescent="0.2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</row>
    <row r="170" spans="2:38" x14ac:dyDescent="0.2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</row>
    <row r="171" spans="2:38" x14ac:dyDescent="0.2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</row>
    <row r="172" spans="2:38" x14ac:dyDescent="0.2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</row>
    <row r="173" spans="2:38" x14ac:dyDescent="0.2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</row>
    <row r="174" spans="2:38" x14ac:dyDescent="0.2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</row>
    <row r="175" spans="2:38" x14ac:dyDescent="0.2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</row>
    <row r="176" spans="2:38" x14ac:dyDescent="0.2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</row>
    <row r="177" spans="2:38" x14ac:dyDescent="0.2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</row>
    <row r="178" spans="2:38" x14ac:dyDescent="0.2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</row>
    <row r="179" spans="2:38" x14ac:dyDescent="0.2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</row>
    <row r="180" spans="2:38" x14ac:dyDescent="0.2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</row>
    <row r="181" spans="2:38" x14ac:dyDescent="0.2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</row>
    <row r="182" spans="2:38" x14ac:dyDescent="0.2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</row>
    <row r="183" spans="2:38" x14ac:dyDescent="0.2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</row>
    <row r="184" spans="2:38" x14ac:dyDescent="0.2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</row>
    <row r="185" spans="2:38" x14ac:dyDescent="0.2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</row>
    <row r="186" spans="2:38" x14ac:dyDescent="0.2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</row>
    <row r="187" spans="2:38" x14ac:dyDescent="0.2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</row>
    <row r="188" spans="2:38" x14ac:dyDescent="0.2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</row>
    <row r="189" spans="2:38" x14ac:dyDescent="0.2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</row>
    <row r="190" spans="2:38" x14ac:dyDescent="0.2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</row>
    <row r="191" spans="2:38" x14ac:dyDescent="0.2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</row>
    <row r="192" spans="2:38" x14ac:dyDescent="0.2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</row>
    <row r="193" spans="2:38" x14ac:dyDescent="0.2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</row>
    <row r="194" spans="2:38" x14ac:dyDescent="0.2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</row>
    <row r="195" spans="2:38" x14ac:dyDescent="0.2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</row>
    <row r="196" spans="2:38" x14ac:dyDescent="0.2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</row>
    <row r="197" spans="2:38" x14ac:dyDescent="0.2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</row>
    <row r="198" spans="2:38" x14ac:dyDescent="0.2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</row>
    <row r="199" spans="2:38" x14ac:dyDescent="0.2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</row>
    <row r="200" spans="2:38" x14ac:dyDescent="0.2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</row>
    <row r="201" spans="2:38" x14ac:dyDescent="0.2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</row>
    <row r="202" spans="2:38" x14ac:dyDescent="0.2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</row>
    <row r="203" spans="2:38" x14ac:dyDescent="0.2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</row>
    <row r="204" spans="2:38" x14ac:dyDescent="0.2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</row>
    <row r="205" spans="2:38" x14ac:dyDescent="0.2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</row>
    <row r="206" spans="2:38" x14ac:dyDescent="0.2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</row>
    <row r="207" spans="2:38" x14ac:dyDescent="0.2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</row>
    <row r="208" spans="2:38" x14ac:dyDescent="0.2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</row>
    <row r="209" spans="2:38" x14ac:dyDescent="0.2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</row>
    <row r="210" spans="2:38" x14ac:dyDescent="0.2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</row>
    <row r="211" spans="2:38" x14ac:dyDescent="0.2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</row>
    <row r="212" spans="2:38" x14ac:dyDescent="0.2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</row>
    <row r="213" spans="2:38" x14ac:dyDescent="0.2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</row>
    <row r="214" spans="2:38" x14ac:dyDescent="0.2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</row>
    <row r="215" spans="2:38" x14ac:dyDescent="0.2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</row>
    <row r="216" spans="2:38" x14ac:dyDescent="0.2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</row>
    <row r="217" spans="2:38" x14ac:dyDescent="0.2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</row>
    <row r="218" spans="2:38" x14ac:dyDescent="0.2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</row>
    <row r="219" spans="2:38" x14ac:dyDescent="0.2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</row>
    <row r="220" spans="2:38" x14ac:dyDescent="0.2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</row>
    <row r="221" spans="2:38" x14ac:dyDescent="0.2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</row>
    <row r="222" spans="2:38" x14ac:dyDescent="0.2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</row>
    <row r="223" spans="2:38" x14ac:dyDescent="0.2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</row>
    <row r="224" spans="2:38" x14ac:dyDescent="0.2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</row>
    <row r="225" spans="2:38" x14ac:dyDescent="0.2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</row>
    <row r="226" spans="2:38" x14ac:dyDescent="0.2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</row>
    <row r="227" spans="2:38" x14ac:dyDescent="0.2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</row>
    <row r="228" spans="2:38" x14ac:dyDescent="0.2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</row>
    <row r="229" spans="2:38" x14ac:dyDescent="0.2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</row>
    <row r="230" spans="2:38" x14ac:dyDescent="0.2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</row>
    <row r="231" spans="2:38" x14ac:dyDescent="0.2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</row>
    <row r="232" spans="2:38" x14ac:dyDescent="0.2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</row>
    <row r="233" spans="2:38" x14ac:dyDescent="0.2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</row>
    <row r="234" spans="2:38" x14ac:dyDescent="0.2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</row>
    <row r="235" spans="2:38" x14ac:dyDescent="0.2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</row>
    <row r="236" spans="2:38" x14ac:dyDescent="0.2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</row>
    <row r="237" spans="2:38" x14ac:dyDescent="0.2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</row>
    <row r="238" spans="2:38" x14ac:dyDescent="0.2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</row>
    <row r="239" spans="2:38" x14ac:dyDescent="0.2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</row>
    <row r="240" spans="2:38" x14ac:dyDescent="0.2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</row>
    <row r="241" spans="2:38" x14ac:dyDescent="0.2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</row>
    <row r="242" spans="2:38" x14ac:dyDescent="0.2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</row>
    <row r="243" spans="2:38" x14ac:dyDescent="0.2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</row>
    <row r="244" spans="2:38" x14ac:dyDescent="0.2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</row>
    <row r="245" spans="2:38" x14ac:dyDescent="0.2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</row>
    <row r="246" spans="2:38" x14ac:dyDescent="0.2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</row>
    <row r="247" spans="2:38" x14ac:dyDescent="0.2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</row>
    <row r="248" spans="2:38" x14ac:dyDescent="0.2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</row>
    <row r="249" spans="2:38" x14ac:dyDescent="0.2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</row>
    <row r="250" spans="2:38" x14ac:dyDescent="0.2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</row>
    <row r="251" spans="2:38" x14ac:dyDescent="0.2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</row>
    <row r="252" spans="2:38" x14ac:dyDescent="0.2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</row>
    <row r="253" spans="2:38" x14ac:dyDescent="0.2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</row>
    <row r="254" spans="2:38" x14ac:dyDescent="0.2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</row>
    <row r="255" spans="2:38" x14ac:dyDescent="0.2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</row>
    <row r="256" spans="2:38" x14ac:dyDescent="0.2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</row>
    <row r="257" spans="2:38" x14ac:dyDescent="0.2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</row>
    <row r="258" spans="2:38" x14ac:dyDescent="0.2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</row>
    <row r="259" spans="2:38" x14ac:dyDescent="0.2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</row>
    <row r="260" spans="2:38" x14ac:dyDescent="0.2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</row>
    <row r="261" spans="2:38" x14ac:dyDescent="0.2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</row>
    <row r="262" spans="2:38" x14ac:dyDescent="0.2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</row>
    <row r="263" spans="2:38" x14ac:dyDescent="0.2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</row>
    <row r="264" spans="2:38" x14ac:dyDescent="0.2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</row>
    <row r="265" spans="2:38" x14ac:dyDescent="0.2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</row>
    <row r="266" spans="2:38" x14ac:dyDescent="0.2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</row>
    <row r="267" spans="2:38" x14ac:dyDescent="0.2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</row>
    <row r="268" spans="2:38" x14ac:dyDescent="0.2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</row>
    <row r="269" spans="2:38" x14ac:dyDescent="0.2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</row>
    <row r="270" spans="2:38" x14ac:dyDescent="0.2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</row>
    <row r="271" spans="2:38" x14ac:dyDescent="0.2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</row>
    <row r="272" spans="2:38" x14ac:dyDescent="0.2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</row>
    <row r="273" spans="2:38" x14ac:dyDescent="0.2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</row>
    <row r="274" spans="2:38" x14ac:dyDescent="0.2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</row>
    <row r="275" spans="2:38" x14ac:dyDescent="0.2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</row>
    <row r="276" spans="2:38" x14ac:dyDescent="0.2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</row>
    <row r="277" spans="2:38" x14ac:dyDescent="0.2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</row>
    <row r="278" spans="2:38" x14ac:dyDescent="0.2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</row>
    <row r="279" spans="2:38" x14ac:dyDescent="0.2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</row>
    <row r="280" spans="2:38" x14ac:dyDescent="0.2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</row>
    <row r="281" spans="2:38" x14ac:dyDescent="0.2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</row>
    <row r="282" spans="2:38" x14ac:dyDescent="0.2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</row>
    <row r="283" spans="2:38" x14ac:dyDescent="0.2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</row>
    <row r="284" spans="2:38" x14ac:dyDescent="0.2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</row>
    <row r="285" spans="2:38" x14ac:dyDescent="0.2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</row>
    <row r="286" spans="2:38" x14ac:dyDescent="0.2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</row>
    <row r="287" spans="2:38" x14ac:dyDescent="0.2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</row>
    <row r="288" spans="2:38" x14ac:dyDescent="0.2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</row>
    <row r="289" spans="2:38" x14ac:dyDescent="0.2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</row>
    <row r="290" spans="2:38" x14ac:dyDescent="0.2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</row>
    <row r="291" spans="2:38" x14ac:dyDescent="0.2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</row>
    <row r="292" spans="2:38" x14ac:dyDescent="0.2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</row>
    <row r="293" spans="2:38" x14ac:dyDescent="0.2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</row>
    <row r="294" spans="2:38" x14ac:dyDescent="0.2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</row>
    <row r="295" spans="2:38" x14ac:dyDescent="0.2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</row>
    <row r="296" spans="2:38" x14ac:dyDescent="0.2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</row>
    <row r="297" spans="2:38" x14ac:dyDescent="0.2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</row>
    <row r="298" spans="2:38" x14ac:dyDescent="0.2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</row>
    <row r="299" spans="2:38" x14ac:dyDescent="0.2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</row>
    <row r="300" spans="2:38" x14ac:dyDescent="0.2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</row>
    <row r="301" spans="2:38" x14ac:dyDescent="0.2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</row>
    <row r="302" spans="2:38" x14ac:dyDescent="0.2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</row>
    <row r="303" spans="2:38" x14ac:dyDescent="0.2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</row>
    <row r="304" spans="2:38" x14ac:dyDescent="0.2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</row>
    <row r="305" spans="2:38" x14ac:dyDescent="0.2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</row>
    <row r="306" spans="2:38" x14ac:dyDescent="0.2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</row>
    <row r="307" spans="2:38" x14ac:dyDescent="0.2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</row>
    <row r="308" spans="2:38" x14ac:dyDescent="0.2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</row>
    <row r="309" spans="2:38" x14ac:dyDescent="0.2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</row>
    <row r="310" spans="2:38" x14ac:dyDescent="0.2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</row>
    <row r="311" spans="2:38" x14ac:dyDescent="0.2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</row>
    <row r="312" spans="2:38" x14ac:dyDescent="0.2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</row>
    <row r="313" spans="2:38" x14ac:dyDescent="0.2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</row>
    <row r="314" spans="2:38" x14ac:dyDescent="0.2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</row>
    <row r="315" spans="2:38" x14ac:dyDescent="0.2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</row>
    <row r="316" spans="2:38" x14ac:dyDescent="0.2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</row>
    <row r="317" spans="2:38" x14ac:dyDescent="0.2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</row>
    <row r="318" spans="2:38" x14ac:dyDescent="0.2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</row>
    <row r="319" spans="2:38" x14ac:dyDescent="0.2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</row>
    <row r="320" spans="2:38" x14ac:dyDescent="0.2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</row>
    <row r="321" spans="2:38" x14ac:dyDescent="0.2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</row>
    <row r="322" spans="2:38" x14ac:dyDescent="0.2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</row>
    <row r="323" spans="2:38" x14ac:dyDescent="0.2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</row>
    <row r="324" spans="2:38" x14ac:dyDescent="0.2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</row>
    <row r="325" spans="2:38" x14ac:dyDescent="0.2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</row>
    <row r="326" spans="2:38" x14ac:dyDescent="0.2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</row>
    <row r="327" spans="2:38" x14ac:dyDescent="0.2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</row>
    <row r="328" spans="2:38" x14ac:dyDescent="0.2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</row>
    <row r="329" spans="2:38" x14ac:dyDescent="0.2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</row>
    <row r="330" spans="2:38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</row>
    <row r="331" spans="2:38" x14ac:dyDescent="0.2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</row>
    <row r="332" spans="2:38" x14ac:dyDescent="0.2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</row>
    <row r="333" spans="2:38" x14ac:dyDescent="0.2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</row>
    <row r="334" spans="2:38" x14ac:dyDescent="0.2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</row>
    <row r="335" spans="2:38" x14ac:dyDescent="0.2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</row>
    <row r="336" spans="2:38" x14ac:dyDescent="0.2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</row>
    <row r="337" spans="2:38" x14ac:dyDescent="0.2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</row>
    <row r="338" spans="2:38" x14ac:dyDescent="0.2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</row>
    <row r="339" spans="2:38" x14ac:dyDescent="0.2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</row>
    <row r="340" spans="2:38" x14ac:dyDescent="0.2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</row>
    <row r="341" spans="2:38" x14ac:dyDescent="0.2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</row>
    <row r="342" spans="2:38" x14ac:dyDescent="0.2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</row>
    <row r="343" spans="2:38" x14ac:dyDescent="0.2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</row>
    <row r="344" spans="2:38" x14ac:dyDescent="0.2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</row>
    <row r="345" spans="2:38" x14ac:dyDescent="0.2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</row>
    <row r="346" spans="2:38" x14ac:dyDescent="0.2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</row>
    <row r="347" spans="2:38" x14ac:dyDescent="0.2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</row>
    <row r="348" spans="2:38" x14ac:dyDescent="0.2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</row>
    <row r="349" spans="2:38" x14ac:dyDescent="0.2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</row>
    <row r="350" spans="2:38" x14ac:dyDescent="0.2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</row>
    <row r="351" spans="2:38" x14ac:dyDescent="0.2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</row>
    <row r="352" spans="2:38" x14ac:dyDescent="0.2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</row>
    <row r="353" spans="2:38" x14ac:dyDescent="0.2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</row>
    <row r="354" spans="2:38" x14ac:dyDescent="0.2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</row>
    <row r="355" spans="2:38" x14ac:dyDescent="0.2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</row>
    <row r="356" spans="2:38" x14ac:dyDescent="0.2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</row>
    <row r="357" spans="2:38" x14ac:dyDescent="0.2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</row>
    <row r="358" spans="2:38" x14ac:dyDescent="0.2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</row>
    <row r="359" spans="2:38" x14ac:dyDescent="0.2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</row>
    <row r="360" spans="2:38" x14ac:dyDescent="0.2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</row>
    <row r="361" spans="2:38" x14ac:dyDescent="0.2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</row>
    <row r="362" spans="2:38" x14ac:dyDescent="0.2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</row>
    <row r="363" spans="2:38" x14ac:dyDescent="0.2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</row>
    <row r="364" spans="2:38" x14ac:dyDescent="0.2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</row>
    <row r="365" spans="2:38" x14ac:dyDescent="0.2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</row>
    <row r="366" spans="2:38" x14ac:dyDescent="0.2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</row>
    <row r="367" spans="2:38" x14ac:dyDescent="0.2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</row>
    <row r="368" spans="2:38" x14ac:dyDescent="0.2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</row>
    <row r="369" spans="2:38" x14ac:dyDescent="0.2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</row>
    <row r="370" spans="2:38" x14ac:dyDescent="0.2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</row>
    <row r="371" spans="2:38" x14ac:dyDescent="0.2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</row>
    <row r="372" spans="2:38" x14ac:dyDescent="0.2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</row>
    <row r="373" spans="2:38" x14ac:dyDescent="0.2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</row>
    <row r="374" spans="2:38" x14ac:dyDescent="0.2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</row>
    <row r="375" spans="2:38" x14ac:dyDescent="0.2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</row>
    <row r="376" spans="2:38" x14ac:dyDescent="0.2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</row>
    <row r="377" spans="2:38" x14ac:dyDescent="0.2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</row>
    <row r="378" spans="2:38" x14ac:dyDescent="0.2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</row>
    <row r="379" spans="2:38" x14ac:dyDescent="0.2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</row>
    <row r="380" spans="2:38" x14ac:dyDescent="0.2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</row>
    <row r="381" spans="2:38" x14ac:dyDescent="0.2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</row>
    <row r="382" spans="2:38" x14ac:dyDescent="0.2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</row>
    <row r="383" spans="2:38" x14ac:dyDescent="0.2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</row>
    <row r="384" spans="2:38" x14ac:dyDescent="0.2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</row>
    <row r="385" spans="2:38" x14ac:dyDescent="0.2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</row>
    <row r="386" spans="2:38" x14ac:dyDescent="0.2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</row>
    <row r="387" spans="2:38" x14ac:dyDescent="0.2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</row>
    <row r="388" spans="2:38" x14ac:dyDescent="0.2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</row>
    <row r="389" spans="2:38" x14ac:dyDescent="0.2"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</row>
    <row r="390" spans="2:38" x14ac:dyDescent="0.2"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</row>
    <row r="391" spans="2:38" x14ac:dyDescent="0.2"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</row>
    <row r="392" spans="2:38" x14ac:dyDescent="0.2"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</row>
    <row r="393" spans="2:38" x14ac:dyDescent="0.2"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</row>
    <row r="394" spans="2:38" x14ac:dyDescent="0.2"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</row>
    <row r="395" spans="2:38" x14ac:dyDescent="0.2"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</row>
    <row r="396" spans="2:38" x14ac:dyDescent="0.2"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</row>
    <row r="397" spans="2:38" x14ac:dyDescent="0.2"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</row>
    <row r="398" spans="2:38" x14ac:dyDescent="0.2"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</row>
    <row r="399" spans="2:38" x14ac:dyDescent="0.2"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</row>
    <row r="400" spans="2:38" x14ac:dyDescent="0.2"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</row>
    <row r="401" spans="2:38" x14ac:dyDescent="0.2"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</row>
    <row r="402" spans="2:38" x14ac:dyDescent="0.2"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</row>
    <row r="403" spans="2:38" x14ac:dyDescent="0.2"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</row>
    <row r="404" spans="2:38" x14ac:dyDescent="0.2"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</row>
    <row r="405" spans="2:38" x14ac:dyDescent="0.2"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</row>
    <row r="406" spans="2:38" x14ac:dyDescent="0.2"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</row>
    <row r="407" spans="2:38" x14ac:dyDescent="0.2"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</row>
    <row r="408" spans="2:38" x14ac:dyDescent="0.2"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</row>
    <row r="409" spans="2:38" x14ac:dyDescent="0.2"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</row>
    <row r="410" spans="2:38" x14ac:dyDescent="0.2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</row>
    <row r="411" spans="2:38" x14ac:dyDescent="0.2"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</row>
    <row r="412" spans="2:38" x14ac:dyDescent="0.2"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</row>
    <row r="413" spans="2:38" x14ac:dyDescent="0.2"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</row>
    <row r="414" spans="2:38" x14ac:dyDescent="0.2"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</row>
    <row r="415" spans="2:38" x14ac:dyDescent="0.2"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</row>
    <row r="416" spans="2:38" x14ac:dyDescent="0.2"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</row>
    <row r="417" spans="2:38" x14ac:dyDescent="0.2"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</row>
    <row r="418" spans="2:38" x14ac:dyDescent="0.2"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</row>
    <row r="419" spans="2:38" x14ac:dyDescent="0.2"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</row>
    <row r="420" spans="2:38" x14ac:dyDescent="0.2"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</row>
    <row r="421" spans="2:38" x14ac:dyDescent="0.2"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</row>
    <row r="422" spans="2:38" x14ac:dyDescent="0.2"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</row>
    <row r="423" spans="2:38" x14ac:dyDescent="0.2"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</row>
    <row r="424" spans="2:38" x14ac:dyDescent="0.2"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</row>
    <row r="425" spans="2:38" x14ac:dyDescent="0.2"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</row>
    <row r="426" spans="2:38" x14ac:dyDescent="0.2"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</row>
    <row r="427" spans="2:38" x14ac:dyDescent="0.2"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</row>
    <row r="428" spans="2:38" x14ac:dyDescent="0.2"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</row>
    <row r="429" spans="2:38" x14ac:dyDescent="0.2"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</row>
    <row r="430" spans="2:38" x14ac:dyDescent="0.2"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</row>
    <row r="431" spans="2:38" x14ac:dyDescent="0.2"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</row>
    <row r="432" spans="2:38" x14ac:dyDescent="0.2"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</row>
    <row r="433" spans="2:38" x14ac:dyDescent="0.2"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</row>
    <row r="434" spans="2:38" x14ac:dyDescent="0.2"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</row>
    <row r="435" spans="2:38" x14ac:dyDescent="0.2"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</row>
    <row r="436" spans="2:38" x14ac:dyDescent="0.2"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</row>
    <row r="437" spans="2:38" x14ac:dyDescent="0.2"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</row>
    <row r="438" spans="2:38" x14ac:dyDescent="0.2"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</row>
    <row r="439" spans="2:38" x14ac:dyDescent="0.2"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</row>
    <row r="440" spans="2:38" x14ac:dyDescent="0.2"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</row>
    <row r="441" spans="2:38" x14ac:dyDescent="0.2"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</row>
    <row r="442" spans="2:38" x14ac:dyDescent="0.2"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</row>
    <row r="443" spans="2:38" x14ac:dyDescent="0.2"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</row>
    <row r="444" spans="2:38" x14ac:dyDescent="0.2"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</row>
    <row r="445" spans="2:38" x14ac:dyDescent="0.2"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</row>
    <row r="446" spans="2:38" x14ac:dyDescent="0.2"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</row>
    <row r="447" spans="2:38" x14ac:dyDescent="0.2"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</row>
    <row r="448" spans="2:38" x14ac:dyDescent="0.2"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</row>
    <row r="449" spans="2:38" x14ac:dyDescent="0.2"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</row>
    <row r="450" spans="2:38" x14ac:dyDescent="0.2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</row>
    <row r="451" spans="2:38" x14ac:dyDescent="0.2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</row>
    <row r="452" spans="2:38" x14ac:dyDescent="0.2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</row>
    <row r="453" spans="2:38" x14ac:dyDescent="0.2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</row>
    <row r="454" spans="2:38" x14ac:dyDescent="0.2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</row>
    <row r="455" spans="2:38" x14ac:dyDescent="0.2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</row>
    <row r="456" spans="2:38" x14ac:dyDescent="0.2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</row>
    <row r="457" spans="2:38" x14ac:dyDescent="0.2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</row>
    <row r="458" spans="2:38" x14ac:dyDescent="0.2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</row>
    <row r="459" spans="2:38" x14ac:dyDescent="0.2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</row>
    <row r="460" spans="2:38" x14ac:dyDescent="0.2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</row>
    <row r="461" spans="2:38" x14ac:dyDescent="0.2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</row>
    <row r="462" spans="2:38" x14ac:dyDescent="0.2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</row>
    <row r="463" spans="2:38" x14ac:dyDescent="0.2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</row>
    <row r="464" spans="2:38" x14ac:dyDescent="0.2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</row>
    <row r="465" spans="2:38" x14ac:dyDescent="0.2"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</row>
    <row r="466" spans="2:38" x14ac:dyDescent="0.2"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</row>
    <row r="467" spans="2:38" x14ac:dyDescent="0.2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</row>
    <row r="468" spans="2:38" x14ac:dyDescent="0.2"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</row>
    <row r="469" spans="2:38" x14ac:dyDescent="0.2"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</row>
    <row r="470" spans="2:38" x14ac:dyDescent="0.2"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</row>
    <row r="471" spans="2:38" x14ac:dyDescent="0.2"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</row>
    <row r="472" spans="2:38" x14ac:dyDescent="0.2"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</row>
    <row r="473" spans="2:38" x14ac:dyDescent="0.2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</row>
    <row r="474" spans="2:38" x14ac:dyDescent="0.2"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</row>
    <row r="475" spans="2:38" x14ac:dyDescent="0.2"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</row>
    <row r="476" spans="2:38" x14ac:dyDescent="0.2"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</row>
    <row r="477" spans="2:38" x14ac:dyDescent="0.2"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</row>
    <row r="478" spans="2:38" x14ac:dyDescent="0.2"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</row>
    <row r="479" spans="2:38" x14ac:dyDescent="0.2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</row>
    <row r="480" spans="2:38" x14ac:dyDescent="0.2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</row>
    <row r="481" spans="2:38" x14ac:dyDescent="0.2"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</row>
    <row r="482" spans="2:38" x14ac:dyDescent="0.2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</row>
    <row r="483" spans="2:38" x14ac:dyDescent="0.2"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</row>
    <row r="484" spans="2:38" x14ac:dyDescent="0.2"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</row>
    <row r="485" spans="2:38" x14ac:dyDescent="0.2"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</row>
    <row r="486" spans="2:38" x14ac:dyDescent="0.2"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</row>
    <row r="487" spans="2:38" x14ac:dyDescent="0.2"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</row>
    <row r="488" spans="2:38" x14ac:dyDescent="0.2"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</row>
    <row r="489" spans="2:38" x14ac:dyDescent="0.2"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</row>
    <row r="490" spans="2:38" x14ac:dyDescent="0.2"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</row>
    <row r="491" spans="2:38" x14ac:dyDescent="0.2"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</row>
    <row r="492" spans="2:38" x14ac:dyDescent="0.2"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</row>
    <row r="493" spans="2:38" x14ac:dyDescent="0.2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</row>
    <row r="494" spans="2:38" x14ac:dyDescent="0.2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</row>
    <row r="495" spans="2:38" x14ac:dyDescent="0.2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</row>
    <row r="496" spans="2:38" x14ac:dyDescent="0.2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</row>
    <row r="497" spans="2:38" x14ac:dyDescent="0.2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</row>
    <row r="498" spans="2:38" x14ac:dyDescent="0.2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</row>
    <row r="499" spans="2:38" x14ac:dyDescent="0.2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</row>
    <row r="500" spans="2:38" x14ac:dyDescent="0.2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</row>
    <row r="501" spans="2:38" x14ac:dyDescent="0.2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</row>
    <row r="502" spans="2:38" x14ac:dyDescent="0.2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</row>
    <row r="503" spans="2:38" x14ac:dyDescent="0.2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</row>
    <row r="504" spans="2:38" x14ac:dyDescent="0.2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</row>
    <row r="505" spans="2:38" x14ac:dyDescent="0.2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</row>
    <row r="506" spans="2:38" x14ac:dyDescent="0.2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</row>
    <row r="507" spans="2:38" x14ac:dyDescent="0.2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</row>
    <row r="508" spans="2:38" x14ac:dyDescent="0.2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</row>
    <row r="509" spans="2:38" x14ac:dyDescent="0.2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</row>
    <row r="510" spans="2:38" x14ac:dyDescent="0.2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</row>
    <row r="511" spans="2:38" x14ac:dyDescent="0.2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</row>
    <row r="512" spans="2:38" x14ac:dyDescent="0.2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</row>
    <row r="513" spans="2:38" x14ac:dyDescent="0.2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</row>
    <row r="514" spans="2:38" x14ac:dyDescent="0.2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</row>
    <row r="515" spans="2:38" x14ac:dyDescent="0.2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</row>
    <row r="516" spans="2:38" x14ac:dyDescent="0.2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</row>
    <row r="517" spans="2:38" x14ac:dyDescent="0.2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</row>
    <row r="518" spans="2:38" x14ac:dyDescent="0.2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</row>
    <row r="519" spans="2:38" x14ac:dyDescent="0.2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</row>
    <row r="520" spans="2:38" x14ac:dyDescent="0.2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</row>
    <row r="521" spans="2:38" x14ac:dyDescent="0.2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</row>
    <row r="522" spans="2:38" x14ac:dyDescent="0.2"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</row>
    <row r="523" spans="2:38" x14ac:dyDescent="0.2"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</row>
    <row r="524" spans="2:38" x14ac:dyDescent="0.2"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</row>
    <row r="525" spans="2:38" x14ac:dyDescent="0.2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</row>
    <row r="526" spans="2:38" x14ac:dyDescent="0.2"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</row>
    <row r="527" spans="2:38" x14ac:dyDescent="0.2"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</row>
    <row r="528" spans="2:38" x14ac:dyDescent="0.2"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</row>
    <row r="529" spans="2:38" x14ac:dyDescent="0.2"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</row>
    <row r="530" spans="2:38" x14ac:dyDescent="0.2"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</row>
    <row r="531" spans="2:38" x14ac:dyDescent="0.2"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</row>
    <row r="532" spans="2:38" x14ac:dyDescent="0.2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</row>
    <row r="533" spans="2:38" x14ac:dyDescent="0.2"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</row>
    <row r="534" spans="2:38" x14ac:dyDescent="0.2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</row>
    <row r="535" spans="2:38" x14ac:dyDescent="0.2"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</row>
    <row r="536" spans="2:38" x14ac:dyDescent="0.2"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</row>
    <row r="537" spans="2:38" x14ac:dyDescent="0.2"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</row>
    <row r="538" spans="2:38" x14ac:dyDescent="0.2"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</row>
    <row r="539" spans="2:38" x14ac:dyDescent="0.2"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</row>
    <row r="540" spans="2:38" x14ac:dyDescent="0.2"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</row>
    <row r="541" spans="2:38" x14ac:dyDescent="0.2"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</row>
    <row r="542" spans="2:38" x14ac:dyDescent="0.2"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</row>
    <row r="543" spans="2:38" x14ac:dyDescent="0.2"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</row>
    <row r="544" spans="2:38" x14ac:dyDescent="0.2"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</row>
    <row r="545" spans="2:38" x14ac:dyDescent="0.2"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</row>
    <row r="546" spans="2:38" x14ac:dyDescent="0.2"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</row>
    <row r="547" spans="2:38" x14ac:dyDescent="0.2"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</row>
    <row r="548" spans="2:38" x14ac:dyDescent="0.2"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</row>
    <row r="549" spans="2:38" x14ac:dyDescent="0.2"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</row>
    <row r="550" spans="2:38" x14ac:dyDescent="0.2"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</row>
    <row r="551" spans="2:38" x14ac:dyDescent="0.2"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</row>
    <row r="552" spans="2:38" x14ac:dyDescent="0.2"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</row>
    <row r="553" spans="2:38" x14ac:dyDescent="0.2"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</row>
    <row r="554" spans="2:38" x14ac:dyDescent="0.2"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</row>
    <row r="555" spans="2:38" x14ac:dyDescent="0.2"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</row>
    <row r="556" spans="2:38" x14ac:dyDescent="0.2"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</row>
    <row r="557" spans="2:38" x14ac:dyDescent="0.2"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</row>
    <row r="558" spans="2:38" x14ac:dyDescent="0.2"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</row>
    <row r="559" spans="2:38" x14ac:dyDescent="0.2"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</row>
    <row r="560" spans="2:38" x14ac:dyDescent="0.2"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</row>
    <row r="561" spans="2:38" x14ac:dyDescent="0.2"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</row>
    <row r="562" spans="2:38" x14ac:dyDescent="0.2"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</row>
    <row r="563" spans="2:38" x14ac:dyDescent="0.2"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</row>
    <row r="564" spans="2:38" x14ac:dyDescent="0.2"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</row>
    <row r="565" spans="2:38" x14ac:dyDescent="0.2"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</row>
    <row r="566" spans="2:38" x14ac:dyDescent="0.2"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</row>
    <row r="567" spans="2:38" x14ac:dyDescent="0.2"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</row>
    <row r="568" spans="2:38" x14ac:dyDescent="0.2"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</row>
    <row r="569" spans="2:38" x14ac:dyDescent="0.2"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</row>
    <row r="570" spans="2:38" x14ac:dyDescent="0.2"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</row>
    <row r="571" spans="2:38" x14ac:dyDescent="0.2"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</row>
    <row r="572" spans="2:38" x14ac:dyDescent="0.2"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</row>
    <row r="573" spans="2:38" x14ac:dyDescent="0.2"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</row>
    <row r="574" spans="2:38" x14ac:dyDescent="0.2"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</row>
    <row r="575" spans="2:38" x14ac:dyDescent="0.2"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</row>
    <row r="576" spans="2:38" x14ac:dyDescent="0.2"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</row>
    <row r="577" spans="2:38" x14ac:dyDescent="0.2"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</row>
    <row r="578" spans="2:38" x14ac:dyDescent="0.2"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</row>
    <row r="579" spans="2:38" x14ac:dyDescent="0.2"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</row>
    <row r="580" spans="2:38" x14ac:dyDescent="0.2"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</row>
    <row r="581" spans="2:38" x14ac:dyDescent="0.2"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</row>
    <row r="582" spans="2:38" x14ac:dyDescent="0.2"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</row>
    <row r="583" spans="2:38" x14ac:dyDescent="0.2"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</row>
    <row r="584" spans="2:38" x14ac:dyDescent="0.2"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</row>
    <row r="585" spans="2:38" x14ac:dyDescent="0.2"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</row>
    <row r="586" spans="2:38" x14ac:dyDescent="0.2"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</row>
    <row r="587" spans="2:38" x14ac:dyDescent="0.2"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</row>
    <row r="588" spans="2:38" x14ac:dyDescent="0.2"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</row>
    <row r="589" spans="2:38" x14ac:dyDescent="0.2"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</row>
    <row r="590" spans="2:38" x14ac:dyDescent="0.2"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</row>
    <row r="591" spans="2:38" x14ac:dyDescent="0.2"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</row>
    <row r="592" spans="2:38" x14ac:dyDescent="0.2"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</row>
    <row r="593" spans="2:38" x14ac:dyDescent="0.2"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</row>
    <row r="594" spans="2:38" x14ac:dyDescent="0.2"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</row>
    <row r="595" spans="2:38" x14ac:dyDescent="0.2"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</row>
    <row r="596" spans="2:38" x14ac:dyDescent="0.2"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</row>
    <row r="597" spans="2:38" x14ac:dyDescent="0.2"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</row>
    <row r="598" spans="2:38" x14ac:dyDescent="0.2"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</row>
    <row r="599" spans="2:38" x14ac:dyDescent="0.2"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</row>
    <row r="600" spans="2:38" x14ac:dyDescent="0.2"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</row>
    <row r="601" spans="2:38" x14ac:dyDescent="0.2"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</row>
    <row r="602" spans="2:38" x14ac:dyDescent="0.2"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</row>
    <row r="603" spans="2:38" x14ac:dyDescent="0.2"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</row>
    <row r="604" spans="2:38" x14ac:dyDescent="0.2"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</row>
    <row r="605" spans="2:38" x14ac:dyDescent="0.2"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</row>
    <row r="606" spans="2:38" x14ac:dyDescent="0.2"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</row>
    <row r="607" spans="2:38" x14ac:dyDescent="0.2"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</row>
    <row r="608" spans="2:38" x14ac:dyDescent="0.2"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</row>
    <row r="609" spans="2:38" x14ac:dyDescent="0.2"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</row>
    <row r="610" spans="2:38" x14ac:dyDescent="0.2"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</row>
    <row r="611" spans="2:38" x14ac:dyDescent="0.2"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</row>
    <row r="612" spans="2:38" x14ac:dyDescent="0.2"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</row>
    <row r="613" spans="2:38" x14ac:dyDescent="0.2"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</row>
    <row r="614" spans="2:38" x14ac:dyDescent="0.2"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</row>
    <row r="615" spans="2:38" x14ac:dyDescent="0.2"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</row>
    <row r="616" spans="2:38" x14ac:dyDescent="0.2"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</row>
    <row r="617" spans="2:38" x14ac:dyDescent="0.2"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</row>
    <row r="618" spans="2:38" x14ac:dyDescent="0.2"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</row>
    <row r="619" spans="2:38" x14ac:dyDescent="0.2"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</row>
    <row r="620" spans="2:38" x14ac:dyDescent="0.2"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</row>
    <row r="621" spans="2:38" x14ac:dyDescent="0.2"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</row>
    <row r="622" spans="2:38" x14ac:dyDescent="0.2"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</row>
    <row r="623" spans="2:38" x14ac:dyDescent="0.2"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</row>
    <row r="624" spans="2:38" x14ac:dyDescent="0.2"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</row>
    <row r="625" spans="2:38" x14ac:dyDescent="0.2"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</row>
    <row r="626" spans="2:38" x14ac:dyDescent="0.2"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</row>
    <row r="627" spans="2:38" x14ac:dyDescent="0.2"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</row>
    <row r="628" spans="2:38" x14ac:dyDescent="0.2"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</row>
    <row r="629" spans="2:38" x14ac:dyDescent="0.2"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</row>
    <row r="630" spans="2:38" x14ac:dyDescent="0.2"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</row>
    <row r="631" spans="2:38" x14ac:dyDescent="0.2"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</row>
    <row r="632" spans="2:38" x14ac:dyDescent="0.2"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</row>
    <row r="633" spans="2:38" x14ac:dyDescent="0.2"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</row>
    <row r="634" spans="2:38" x14ac:dyDescent="0.2"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</row>
    <row r="635" spans="2:38" x14ac:dyDescent="0.2"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</row>
    <row r="636" spans="2:38" x14ac:dyDescent="0.2"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</row>
    <row r="637" spans="2:38" x14ac:dyDescent="0.2"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</row>
    <row r="638" spans="2:38" x14ac:dyDescent="0.2"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</row>
    <row r="639" spans="2:38" x14ac:dyDescent="0.2"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</row>
    <row r="640" spans="2:38" x14ac:dyDescent="0.2"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</row>
    <row r="641" spans="2:38" x14ac:dyDescent="0.2"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</row>
    <row r="642" spans="2:38" x14ac:dyDescent="0.2"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</row>
    <row r="643" spans="2:38" x14ac:dyDescent="0.2"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</row>
    <row r="644" spans="2:38" x14ac:dyDescent="0.2"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</row>
    <row r="645" spans="2:38" x14ac:dyDescent="0.2"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</row>
    <row r="646" spans="2:38" x14ac:dyDescent="0.2"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</row>
    <row r="647" spans="2:38" x14ac:dyDescent="0.2"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</row>
    <row r="648" spans="2:38" x14ac:dyDescent="0.2"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</row>
    <row r="649" spans="2:38" x14ac:dyDescent="0.2"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</row>
    <row r="650" spans="2:38" x14ac:dyDescent="0.2"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</row>
    <row r="651" spans="2:38" x14ac:dyDescent="0.2"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</row>
    <row r="652" spans="2:38" x14ac:dyDescent="0.2"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</row>
    <row r="653" spans="2:38" x14ac:dyDescent="0.2"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</row>
    <row r="654" spans="2:38" x14ac:dyDescent="0.2"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</row>
    <row r="655" spans="2:38" x14ac:dyDescent="0.2"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</row>
    <row r="656" spans="2:38" x14ac:dyDescent="0.2"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</row>
    <row r="657" spans="2:38" x14ac:dyDescent="0.2"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</row>
    <row r="658" spans="2:38" x14ac:dyDescent="0.2"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</row>
    <row r="659" spans="2:38" x14ac:dyDescent="0.2"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</row>
    <row r="660" spans="2:38" x14ac:dyDescent="0.2"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</row>
    <row r="661" spans="2:38" x14ac:dyDescent="0.2"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</row>
    <row r="662" spans="2:38" x14ac:dyDescent="0.2"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</row>
    <row r="663" spans="2:38" x14ac:dyDescent="0.2"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</row>
    <row r="664" spans="2:38" x14ac:dyDescent="0.2"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</row>
    <row r="665" spans="2:38" x14ac:dyDescent="0.2"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</row>
    <row r="666" spans="2:38" x14ac:dyDescent="0.2"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</row>
    <row r="667" spans="2:38" x14ac:dyDescent="0.2"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</row>
    <row r="668" spans="2:38" x14ac:dyDescent="0.2"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</row>
    <row r="669" spans="2:38" x14ac:dyDescent="0.2"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</row>
    <row r="670" spans="2:38" x14ac:dyDescent="0.2"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</row>
    <row r="671" spans="2:38" x14ac:dyDescent="0.2"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</row>
    <row r="672" spans="2:38" x14ac:dyDescent="0.2"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</row>
    <row r="673" spans="2:38" x14ac:dyDescent="0.2"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</row>
    <row r="674" spans="2:38" x14ac:dyDescent="0.2"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</row>
    <row r="675" spans="2:38" x14ac:dyDescent="0.2"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</row>
    <row r="676" spans="2:38" x14ac:dyDescent="0.2"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</row>
    <row r="677" spans="2:38" x14ac:dyDescent="0.2"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</row>
    <row r="678" spans="2:38" x14ac:dyDescent="0.2"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</row>
    <row r="679" spans="2:38" x14ac:dyDescent="0.2"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</row>
    <row r="680" spans="2:38" x14ac:dyDescent="0.2"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</row>
    <row r="681" spans="2:38" x14ac:dyDescent="0.2"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</row>
    <row r="682" spans="2:38" x14ac:dyDescent="0.2"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</row>
    <row r="683" spans="2:38" x14ac:dyDescent="0.2"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</row>
    <row r="684" spans="2:38" x14ac:dyDescent="0.2"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</row>
    <row r="685" spans="2:38" x14ac:dyDescent="0.2"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</row>
    <row r="686" spans="2:38" x14ac:dyDescent="0.2"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</row>
    <row r="687" spans="2:38" x14ac:dyDescent="0.2"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</row>
    <row r="688" spans="2:38" x14ac:dyDescent="0.2"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</row>
    <row r="689" spans="2:38" x14ac:dyDescent="0.2"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</row>
    <row r="690" spans="2:38" x14ac:dyDescent="0.2"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</row>
    <row r="691" spans="2:38" x14ac:dyDescent="0.2"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</row>
    <row r="692" spans="2:38" x14ac:dyDescent="0.2"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</row>
    <row r="693" spans="2:38" x14ac:dyDescent="0.2"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</row>
    <row r="694" spans="2:38" x14ac:dyDescent="0.2"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</row>
    <row r="695" spans="2:38" x14ac:dyDescent="0.2"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</row>
    <row r="696" spans="2:38" x14ac:dyDescent="0.2"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</row>
    <row r="697" spans="2:38" x14ac:dyDescent="0.2"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</row>
    <row r="698" spans="2:38" x14ac:dyDescent="0.2"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</row>
    <row r="699" spans="2:38" x14ac:dyDescent="0.2"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</row>
    <row r="700" spans="2:38" x14ac:dyDescent="0.2"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</row>
    <row r="701" spans="2:38" x14ac:dyDescent="0.2"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</row>
    <row r="702" spans="2:38" x14ac:dyDescent="0.2"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</row>
    <row r="703" spans="2:38" x14ac:dyDescent="0.2"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</row>
    <row r="704" spans="2:38" x14ac:dyDescent="0.2"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</row>
    <row r="705" spans="2:38" x14ac:dyDescent="0.2"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</row>
    <row r="706" spans="2:38" x14ac:dyDescent="0.2"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</row>
    <row r="707" spans="2:38" x14ac:dyDescent="0.2"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</row>
    <row r="708" spans="2:38" x14ac:dyDescent="0.2"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</row>
    <row r="709" spans="2:38" x14ac:dyDescent="0.2"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</row>
    <row r="710" spans="2:38" x14ac:dyDescent="0.2"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</row>
    <row r="711" spans="2:38" x14ac:dyDescent="0.2"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</row>
    <row r="712" spans="2:38" x14ac:dyDescent="0.2"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</row>
    <row r="713" spans="2:38" x14ac:dyDescent="0.2"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</row>
    <row r="714" spans="2:38" x14ac:dyDescent="0.2"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</row>
    <row r="715" spans="2:38" x14ac:dyDescent="0.2"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</row>
    <row r="716" spans="2:38" x14ac:dyDescent="0.2"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</row>
    <row r="717" spans="2:38" x14ac:dyDescent="0.2"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</row>
    <row r="718" spans="2:38" x14ac:dyDescent="0.2"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</row>
    <row r="719" spans="2:38" x14ac:dyDescent="0.2"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</row>
    <row r="720" spans="2:38" x14ac:dyDescent="0.2"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</row>
    <row r="721" spans="2:38" x14ac:dyDescent="0.2"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</row>
    <row r="722" spans="2:38" x14ac:dyDescent="0.2"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</row>
    <row r="723" spans="2:38" x14ac:dyDescent="0.2"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</row>
    <row r="724" spans="2:38" x14ac:dyDescent="0.2"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</row>
    <row r="725" spans="2:38" x14ac:dyDescent="0.2"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</row>
    <row r="726" spans="2:38" x14ac:dyDescent="0.2"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</row>
    <row r="727" spans="2:38" x14ac:dyDescent="0.2"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</row>
    <row r="728" spans="2:38" x14ac:dyDescent="0.2"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</row>
    <row r="729" spans="2:38" x14ac:dyDescent="0.2"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</row>
    <row r="730" spans="2:38" x14ac:dyDescent="0.2"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</row>
    <row r="731" spans="2:38" x14ac:dyDescent="0.2"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</row>
    <row r="732" spans="2:38" x14ac:dyDescent="0.2"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</row>
    <row r="733" spans="2:38" x14ac:dyDescent="0.2"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</row>
    <row r="734" spans="2:38" x14ac:dyDescent="0.2"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</row>
    <row r="735" spans="2:38" x14ac:dyDescent="0.2"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</row>
    <row r="736" spans="2:38" x14ac:dyDescent="0.2"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</row>
    <row r="737" spans="2:38" x14ac:dyDescent="0.2"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</row>
    <row r="738" spans="2:38" x14ac:dyDescent="0.2"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</row>
    <row r="739" spans="2:38" x14ac:dyDescent="0.2"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</row>
    <row r="740" spans="2:38" x14ac:dyDescent="0.2"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</row>
    <row r="741" spans="2:38" x14ac:dyDescent="0.2"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</row>
    <row r="742" spans="2:38" x14ac:dyDescent="0.2"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</row>
    <row r="743" spans="2:38" x14ac:dyDescent="0.2"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</row>
    <row r="744" spans="2:38" x14ac:dyDescent="0.2"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</row>
    <row r="745" spans="2:38" x14ac:dyDescent="0.2"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</row>
    <row r="746" spans="2:38" x14ac:dyDescent="0.2"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</row>
    <row r="747" spans="2:38" x14ac:dyDescent="0.2"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</row>
    <row r="748" spans="2:38" x14ac:dyDescent="0.2"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</row>
    <row r="749" spans="2:38" x14ac:dyDescent="0.2"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</row>
    <row r="750" spans="2:38" x14ac:dyDescent="0.2"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</row>
    <row r="751" spans="2:38" x14ac:dyDescent="0.2"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</row>
    <row r="752" spans="2:38" x14ac:dyDescent="0.2"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</row>
    <row r="753" spans="2:38" x14ac:dyDescent="0.2"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</row>
    <row r="754" spans="2:38" x14ac:dyDescent="0.2"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</row>
    <row r="755" spans="2:38" x14ac:dyDescent="0.2"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</row>
    <row r="756" spans="2:38" x14ac:dyDescent="0.2"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</row>
    <row r="757" spans="2:38" x14ac:dyDescent="0.2"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</row>
    <row r="758" spans="2:38" x14ac:dyDescent="0.2"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</row>
    <row r="759" spans="2:38" x14ac:dyDescent="0.2"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</row>
    <row r="760" spans="2:38" x14ac:dyDescent="0.2"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</row>
    <row r="761" spans="2:38" x14ac:dyDescent="0.2"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</row>
    <row r="762" spans="2:38" x14ac:dyDescent="0.2"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</row>
    <row r="763" spans="2:38" x14ac:dyDescent="0.2"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</row>
    <row r="764" spans="2:38" x14ac:dyDescent="0.2"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</row>
    <row r="765" spans="2:38" x14ac:dyDescent="0.2"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</row>
    <row r="766" spans="2:38" x14ac:dyDescent="0.2"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</row>
    <row r="767" spans="2:38" x14ac:dyDescent="0.2"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</row>
    <row r="768" spans="2:38" x14ac:dyDescent="0.2"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</row>
    <row r="769" spans="2:38" x14ac:dyDescent="0.2"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</row>
    <row r="770" spans="2:38" x14ac:dyDescent="0.2"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</row>
    <row r="771" spans="2:38" x14ac:dyDescent="0.2"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</row>
    <row r="772" spans="2:38" x14ac:dyDescent="0.2"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</row>
    <row r="773" spans="2:38" x14ac:dyDescent="0.2"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</row>
    <row r="774" spans="2:38" x14ac:dyDescent="0.2"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</row>
    <row r="775" spans="2:38" x14ac:dyDescent="0.2"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</row>
    <row r="776" spans="2:38" x14ac:dyDescent="0.2"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</row>
    <row r="777" spans="2:38" x14ac:dyDescent="0.2"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</row>
    <row r="778" spans="2:38" x14ac:dyDescent="0.2"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</row>
    <row r="779" spans="2:38" x14ac:dyDescent="0.2"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</row>
    <row r="780" spans="2:38" x14ac:dyDescent="0.2"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</row>
    <row r="781" spans="2:38" x14ac:dyDescent="0.2"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</row>
    <row r="782" spans="2:38" x14ac:dyDescent="0.2"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</row>
    <row r="783" spans="2:38" x14ac:dyDescent="0.2"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</row>
    <row r="784" spans="2:38" x14ac:dyDescent="0.2"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</row>
    <row r="785" spans="2:38" x14ac:dyDescent="0.2"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</row>
    <row r="786" spans="2:38" x14ac:dyDescent="0.2"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</row>
    <row r="787" spans="2:38" x14ac:dyDescent="0.2"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</row>
    <row r="788" spans="2:38" x14ac:dyDescent="0.2"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</row>
    <row r="789" spans="2:38" x14ac:dyDescent="0.2"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</row>
    <row r="790" spans="2:38" x14ac:dyDescent="0.2"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</row>
    <row r="791" spans="2:38" x14ac:dyDescent="0.2"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</row>
    <row r="792" spans="2:38" x14ac:dyDescent="0.2"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</row>
    <row r="793" spans="2:38" x14ac:dyDescent="0.2"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</row>
    <row r="794" spans="2:38" x14ac:dyDescent="0.2"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</row>
    <row r="795" spans="2:38" x14ac:dyDescent="0.2"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</row>
    <row r="796" spans="2:38" x14ac:dyDescent="0.2"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</row>
    <row r="797" spans="2:38" x14ac:dyDescent="0.2"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</row>
    <row r="798" spans="2:38" x14ac:dyDescent="0.2"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</row>
    <row r="799" spans="2:38" x14ac:dyDescent="0.2"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</row>
    <row r="800" spans="2:38" x14ac:dyDescent="0.2"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</row>
    <row r="801" spans="2:38" x14ac:dyDescent="0.2"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</row>
    <row r="802" spans="2:38" x14ac:dyDescent="0.2"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</row>
    <row r="803" spans="2:38" x14ac:dyDescent="0.2"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</row>
    <row r="804" spans="2:38" x14ac:dyDescent="0.2"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</row>
    <row r="805" spans="2:38" x14ac:dyDescent="0.2"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</row>
    <row r="806" spans="2:38" x14ac:dyDescent="0.2"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</row>
    <row r="807" spans="2:38" x14ac:dyDescent="0.2"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</row>
    <row r="808" spans="2:38" x14ac:dyDescent="0.2"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</row>
    <row r="809" spans="2:38" x14ac:dyDescent="0.2"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</row>
    <row r="810" spans="2:38" x14ac:dyDescent="0.2"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</row>
    <row r="811" spans="2:38" x14ac:dyDescent="0.2"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</row>
    <row r="812" spans="2:38" x14ac:dyDescent="0.2"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</row>
    <row r="813" spans="2:38" x14ac:dyDescent="0.2"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</row>
    <row r="814" spans="2:38" x14ac:dyDescent="0.2"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</row>
    <row r="815" spans="2:38" x14ac:dyDescent="0.2"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</row>
    <row r="816" spans="2:38" x14ac:dyDescent="0.2"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</row>
    <row r="817" spans="2:38" x14ac:dyDescent="0.2"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</row>
    <row r="818" spans="2:38" x14ac:dyDescent="0.2"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</row>
    <row r="819" spans="2:38" x14ac:dyDescent="0.2"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</row>
    <row r="820" spans="2:38" x14ac:dyDescent="0.2"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</row>
    <row r="821" spans="2:38" x14ac:dyDescent="0.2"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</row>
    <row r="822" spans="2:38" x14ac:dyDescent="0.2"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</row>
    <row r="823" spans="2:38" x14ac:dyDescent="0.2"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</row>
    <row r="824" spans="2:38" x14ac:dyDescent="0.2"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</row>
    <row r="825" spans="2:38" x14ac:dyDescent="0.2"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</row>
    <row r="826" spans="2:38" x14ac:dyDescent="0.2"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</row>
    <row r="827" spans="2:38" x14ac:dyDescent="0.2"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</row>
    <row r="828" spans="2:38" x14ac:dyDescent="0.2"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</row>
    <row r="829" spans="2:38" x14ac:dyDescent="0.2"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</row>
    <row r="830" spans="2:38" x14ac:dyDescent="0.2"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</row>
    <row r="831" spans="2:38" x14ac:dyDescent="0.2"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</row>
    <row r="832" spans="2:38" x14ac:dyDescent="0.2"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</row>
    <row r="833" spans="2:38" x14ac:dyDescent="0.2"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</row>
    <row r="834" spans="2:38" x14ac:dyDescent="0.2"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</row>
    <row r="835" spans="2:38" x14ac:dyDescent="0.2"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</row>
    <row r="836" spans="2:38" x14ac:dyDescent="0.2"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</row>
    <row r="837" spans="2:38" x14ac:dyDescent="0.2"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</row>
    <row r="838" spans="2:38" x14ac:dyDescent="0.2"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</row>
    <row r="839" spans="2:38" x14ac:dyDescent="0.2"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</row>
    <row r="840" spans="2:38" x14ac:dyDescent="0.2"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</row>
    <row r="841" spans="2:38" x14ac:dyDescent="0.2"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</row>
    <row r="842" spans="2:38" x14ac:dyDescent="0.2"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</row>
    <row r="843" spans="2:38" x14ac:dyDescent="0.2"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</row>
    <row r="844" spans="2:38" x14ac:dyDescent="0.2"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</row>
    <row r="845" spans="2:38" x14ac:dyDescent="0.2"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</row>
    <row r="846" spans="2:38" x14ac:dyDescent="0.2"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</row>
    <row r="847" spans="2:38" x14ac:dyDescent="0.2"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</row>
    <row r="848" spans="2:38" x14ac:dyDescent="0.2"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</row>
    <row r="849" spans="2:38" x14ac:dyDescent="0.2"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</row>
    <row r="850" spans="2:38" x14ac:dyDescent="0.2"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</row>
    <row r="851" spans="2:38" x14ac:dyDescent="0.2"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</row>
    <row r="852" spans="2:38" x14ac:dyDescent="0.2"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</row>
    <row r="853" spans="2:38" x14ac:dyDescent="0.2"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</row>
    <row r="854" spans="2:38" x14ac:dyDescent="0.2"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</row>
    <row r="855" spans="2:38" x14ac:dyDescent="0.2"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</row>
    <row r="856" spans="2:38" x14ac:dyDescent="0.2"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</row>
    <row r="857" spans="2:38" x14ac:dyDescent="0.2"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</row>
    <row r="858" spans="2:38" x14ac:dyDescent="0.2"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</row>
    <row r="859" spans="2:38" x14ac:dyDescent="0.2"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</row>
    <row r="860" spans="2:38" x14ac:dyDescent="0.2"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</row>
    <row r="861" spans="2:38" x14ac:dyDescent="0.2"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</row>
    <row r="862" spans="2:38" x14ac:dyDescent="0.2"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</row>
    <row r="863" spans="2:38" x14ac:dyDescent="0.2"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</row>
    <row r="864" spans="2:38" x14ac:dyDescent="0.2"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</row>
    <row r="865" spans="2:38" x14ac:dyDescent="0.2"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</row>
    <row r="866" spans="2:38" x14ac:dyDescent="0.2"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</row>
    <row r="867" spans="2:38" x14ac:dyDescent="0.2"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</row>
    <row r="868" spans="2:38" x14ac:dyDescent="0.2"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</row>
    <row r="869" spans="2:38" x14ac:dyDescent="0.2"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</row>
    <row r="870" spans="2:38" x14ac:dyDescent="0.2"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</row>
    <row r="871" spans="2:38" x14ac:dyDescent="0.2"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</row>
    <row r="872" spans="2:38" x14ac:dyDescent="0.2"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</row>
    <row r="873" spans="2:38" x14ac:dyDescent="0.2"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</row>
    <row r="874" spans="2:38" x14ac:dyDescent="0.2"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</row>
    <row r="875" spans="2:38" x14ac:dyDescent="0.2"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</row>
    <row r="876" spans="2:38" x14ac:dyDescent="0.2"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</row>
    <row r="877" spans="2:38" x14ac:dyDescent="0.2"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</row>
    <row r="878" spans="2:38" x14ac:dyDescent="0.2"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</row>
    <row r="879" spans="2:38" x14ac:dyDescent="0.2"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</row>
    <row r="880" spans="2:38" x14ac:dyDescent="0.2"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</row>
    <row r="881" spans="2:38" x14ac:dyDescent="0.2"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</row>
    <row r="882" spans="2:38" x14ac:dyDescent="0.2"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</row>
    <row r="883" spans="2:38" x14ac:dyDescent="0.2"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</row>
    <row r="884" spans="2:38" x14ac:dyDescent="0.2"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</row>
    <row r="885" spans="2:38" x14ac:dyDescent="0.2"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</row>
    <row r="886" spans="2:38" x14ac:dyDescent="0.2"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</row>
    <row r="887" spans="2:38" x14ac:dyDescent="0.2"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</row>
    <row r="888" spans="2:38" x14ac:dyDescent="0.2"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</row>
    <row r="889" spans="2:38" x14ac:dyDescent="0.2"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</row>
    <row r="890" spans="2:38" x14ac:dyDescent="0.2"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</row>
    <row r="891" spans="2:38" x14ac:dyDescent="0.2"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</row>
    <row r="892" spans="2:38" x14ac:dyDescent="0.2"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</row>
    <row r="893" spans="2:38" x14ac:dyDescent="0.2"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</row>
    <row r="894" spans="2:38" x14ac:dyDescent="0.2"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</row>
    <row r="895" spans="2:38" x14ac:dyDescent="0.2"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</row>
    <row r="896" spans="2:38" x14ac:dyDescent="0.2"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</row>
    <row r="897" spans="2:38" x14ac:dyDescent="0.2"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</row>
    <row r="898" spans="2:38" x14ac:dyDescent="0.2"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</row>
    <row r="899" spans="2:38" x14ac:dyDescent="0.2"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</row>
    <row r="900" spans="2:38" x14ac:dyDescent="0.2"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</row>
    <row r="901" spans="2:38" x14ac:dyDescent="0.2"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</row>
    <row r="902" spans="2:38" x14ac:dyDescent="0.2"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</row>
    <row r="903" spans="2:38" x14ac:dyDescent="0.2"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</row>
    <row r="904" spans="2:38" x14ac:dyDescent="0.2"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</row>
    <row r="905" spans="2:38" x14ac:dyDescent="0.2"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</row>
    <row r="906" spans="2:38" x14ac:dyDescent="0.2"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</row>
    <row r="907" spans="2:38" x14ac:dyDescent="0.2"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</row>
    <row r="908" spans="2:38" x14ac:dyDescent="0.2"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</row>
    <row r="909" spans="2:38" x14ac:dyDescent="0.2"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</row>
    <row r="910" spans="2:38" x14ac:dyDescent="0.2"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</row>
    <row r="911" spans="2:38" x14ac:dyDescent="0.2"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</row>
    <row r="912" spans="2:38" x14ac:dyDescent="0.2"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</row>
    <row r="913" spans="2:38" x14ac:dyDescent="0.2"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</row>
    <row r="914" spans="2:38" x14ac:dyDescent="0.2"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</row>
    <row r="915" spans="2:38" x14ac:dyDescent="0.2"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</row>
    <row r="916" spans="2:38" x14ac:dyDescent="0.2"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</row>
    <row r="917" spans="2:38" x14ac:dyDescent="0.2"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</row>
    <row r="918" spans="2:38" x14ac:dyDescent="0.2"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</row>
    <row r="919" spans="2:38" x14ac:dyDescent="0.2"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</row>
    <row r="920" spans="2:38" x14ac:dyDescent="0.2"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</row>
    <row r="921" spans="2:38" x14ac:dyDescent="0.2"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</row>
    <row r="922" spans="2:38" x14ac:dyDescent="0.2"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</row>
    <row r="923" spans="2:38" x14ac:dyDescent="0.2"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</row>
    <row r="924" spans="2:38" x14ac:dyDescent="0.2"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</row>
    <row r="925" spans="2:38" x14ac:dyDescent="0.2"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</row>
    <row r="926" spans="2:38" x14ac:dyDescent="0.2"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</row>
    <row r="927" spans="2:38" x14ac:dyDescent="0.2"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</row>
    <row r="928" spans="2:38" x14ac:dyDescent="0.2"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</row>
    <row r="929" spans="2:38" x14ac:dyDescent="0.2"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</row>
    <row r="930" spans="2:38" x14ac:dyDescent="0.2"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</row>
    <row r="931" spans="2:38" x14ac:dyDescent="0.2"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</row>
    <row r="932" spans="2:38" x14ac:dyDescent="0.2"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</row>
    <row r="933" spans="2:38" x14ac:dyDescent="0.2"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</row>
    <row r="934" spans="2:38" x14ac:dyDescent="0.2"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</row>
    <row r="935" spans="2:38" x14ac:dyDescent="0.2"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</row>
    <row r="936" spans="2:38" x14ac:dyDescent="0.2"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</row>
    <row r="937" spans="2:38" x14ac:dyDescent="0.2"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</row>
    <row r="938" spans="2:38" x14ac:dyDescent="0.2"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</row>
    <row r="939" spans="2:38" x14ac:dyDescent="0.2"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</row>
    <row r="940" spans="2:38" x14ac:dyDescent="0.2"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</row>
    <row r="941" spans="2:38" x14ac:dyDescent="0.2"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</row>
    <row r="942" spans="2:38" x14ac:dyDescent="0.2"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</row>
    <row r="943" spans="2:38" x14ac:dyDescent="0.2"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</row>
    <row r="944" spans="2:38" x14ac:dyDescent="0.2"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</row>
    <row r="945" spans="2:38" x14ac:dyDescent="0.2"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</row>
    <row r="946" spans="2:38" x14ac:dyDescent="0.2"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</row>
    <row r="947" spans="2:38" x14ac:dyDescent="0.2"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</row>
    <row r="948" spans="2:38" x14ac:dyDescent="0.2"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</row>
    <row r="949" spans="2:38" x14ac:dyDescent="0.2"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</row>
    <row r="950" spans="2:38" x14ac:dyDescent="0.2"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</row>
    <row r="951" spans="2:38" x14ac:dyDescent="0.2"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</row>
    <row r="952" spans="2:38" x14ac:dyDescent="0.2"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</row>
    <row r="953" spans="2:38" x14ac:dyDescent="0.2"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</row>
    <row r="954" spans="2:38" x14ac:dyDescent="0.2"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</row>
    <row r="955" spans="2:38" x14ac:dyDescent="0.2"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</row>
    <row r="956" spans="2:38" x14ac:dyDescent="0.2"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</row>
    <row r="957" spans="2:38" x14ac:dyDescent="0.2"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</row>
    <row r="958" spans="2:38" x14ac:dyDescent="0.2"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</row>
    <row r="959" spans="2:38" x14ac:dyDescent="0.2"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</row>
    <row r="960" spans="2:38" x14ac:dyDescent="0.2"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</row>
    <row r="961" spans="2:38" x14ac:dyDescent="0.2"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</row>
    <row r="962" spans="2:38" x14ac:dyDescent="0.2"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</row>
    <row r="963" spans="2:38" x14ac:dyDescent="0.2"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</row>
    <row r="964" spans="2:38" x14ac:dyDescent="0.2"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</row>
    <row r="965" spans="2:38" x14ac:dyDescent="0.2"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</row>
    <row r="966" spans="2:38" x14ac:dyDescent="0.2"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</row>
    <row r="967" spans="2:38" x14ac:dyDescent="0.2"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</row>
    <row r="968" spans="2:38" x14ac:dyDescent="0.2"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</row>
    <row r="969" spans="2:38" x14ac:dyDescent="0.2"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</row>
    <row r="970" spans="2:38" x14ac:dyDescent="0.2"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</row>
    <row r="971" spans="2:38" x14ac:dyDescent="0.2"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</row>
    <row r="972" spans="2:38" x14ac:dyDescent="0.2"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</row>
    <row r="973" spans="2:38" x14ac:dyDescent="0.2"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</row>
    <row r="974" spans="2:38" x14ac:dyDescent="0.2"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</row>
    <row r="975" spans="2:38" x14ac:dyDescent="0.2"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</row>
    <row r="976" spans="2:38" x14ac:dyDescent="0.2"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</row>
    <row r="977" spans="2:38" x14ac:dyDescent="0.2"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</row>
    <row r="978" spans="2:38" x14ac:dyDescent="0.2"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</row>
    <row r="979" spans="2:38" x14ac:dyDescent="0.2"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</row>
    <row r="980" spans="2:38" x14ac:dyDescent="0.2"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</row>
    <row r="981" spans="2:38" x14ac:dyDescent="0.2"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</row>
    <row r="982" spans="2:38" x14ac:dyDescent="0.2"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</row>
    <row r="983" spans="2:38" x14ac:dyDescent="0.2"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</row>
    <row r="984" spans="2:38" x14ac:dyDescent="0.2"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</row>
    <row r="985" spans="2:38" x14ac:dyDescent="0.2"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</row>
    <row r="986" spans="2:38" x14ac:dyDescent="0.2"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</row>
    <row r="987" spans="2:38" x14ac:dyDescent="0.2"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</row>
    <row r="988" spans="2:38" x14ac:dyDescent="0.2"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</row>
    <row r="989" spans="2:38" x14ac:dyDescent="0.2"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</row>
    <row r="990" spans="2:38" x14ac:dyDescent="0.2"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</row>
    <row r="991" spans="2:38" x14ac:dyDescent="0.2"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</row>
    <row r="992" spans="2:38" x14ac:dyDescent="0.2"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</row>
    <row r="993" spans="2:38" x14ac:dyDescent="0.2"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</row>
    <row r="994" spans="2:38" x14ac:dyDescent="0.2"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</row>
    <row r="995" spans="2:38" x14ac:dyDescent="0.2"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</row>
    <row r="996" spans="2:38" x14ac:dyDescent="0.2"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</row>
    <row r="997" spans="2:38" x14ac:dyDescent="0.2"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</row>
    <row r="998" spans="2:38" x14ac:dyDescent="0.2"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</row>
    <row r="999" spans="2:38" x14ac:dyDescent="0.2"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</row>
    <row r="1000" spans="2:38" x14ac:dyDescent="0.2"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</row>
    <row r="1001" spans="2:38" x14ac:dyDescent="0.2"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</row>
    <row r="1002" spans="2:38" x14ac:dyDescent="0.2"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</row>
    <row r="1003" spans="2:38" x14ac:dyDescent="0.2"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</row>
    <row r="1004" spans="2:38" x14ac:dyDescent="0.2"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</row>
    <row r="1005" spans="2:38" x14ac:dyDescent="0.2"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</row>
    <row r="1006" spans="2:38" x14ac:dyDescent="0.2"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</row>
    <row r="1007" spans="2:38" x14ac:dyDescent="0.2"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</row>
    <row r="1008" spans="2:38" x14ac:dyDescent="0.2"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</row>
    <row r="1009" spans="2:38" x14ac:dyDescent="0.2"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</row>
    <row r="1010" spans="2:38" x14ac:dyDescent="0.2"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</row>
    <row r="1011" spans="2:38" x14ac:dyDescent="0.2"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</row>
    <row r="1012" spans="2:38" x14ac:dyDescent="0.2"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</row>
    <row r="1013" spans="2:38" x14ac:dyDescent="0.2"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</row>
    <row r="1014" spans="2:38" x14ac:dyDescent="0.2"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</row>
    <row r="1015" spans="2:38" x14ac:dyDescent="0.2"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</row>
    <row r="1016" spans="2:38" x14ac:dyDescent="0.2"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</row>
    <row r="1017" spans="2:38" x14ac:dyDescent="0.2"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</row>
    <row r="1018" spans="2:38" x14ac:dyDescent="0.2"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</row>
    <row r="1019" spans="2:38" x14ac:dyDescent="0.2"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</row>
    <row r="1020" spans="2:38" x14ac:dyDescent="0.2"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</row>
    <row r="1021" spans="2:38" x14ac:dyDescent="0.2"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</row>
    <row r="1022" spans="2:38" x14ac:dyDescent="0.2"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</row>
    <row r="1023" spans="2:38" x14ac:dyDescent="0.2"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</row>
    <row r="1024" spans="2:38" x14ac:dyDescent="0.2"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</row>
    <row r="1025" spans="2:38" x14ac:dyDescent="0.2"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</row>
    <row r="1026" spans="2:38" x14ac:dyDescent="0.2"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</row>
    <row r="1027" spans="2:38" x14ac:dyDescent="0.2"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</row>
    <row r="1028" spans="2:38" x14ac:dyDescent="0.2"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</row>
    <row r="1029" spans="2:38" x14ac:dyDescent="0.2"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</row>
    <row r="1030" spans="2:38" x14ac:dyDescent="0.2"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</row>
    <row r="1031" spans="2:38" x14ac:dyDescent="0.2"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</row>
    <row r="1032" spans="2:38" x14ac:dyDescent="0.2"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</row>
    <row r="1033" spans="2:38" x14ac:dyDescent="0.2"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</row>
    <row r="1034" spans="2:38" x14ac:dyDescent="0.2"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</row>
    <row r="1035" spans="2:38" x14ac:dyDescent="0.2"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</row>
    <row r="1036" spans="2:38" x14ac:dyDescent="0.2"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</row>
    <row r="1037" spans="2:38" x14ac:dyDescent="0.2"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</row>
    <row r="1038" spans="2:38" x14ac:dyDescent="0.2"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</row>
    <row r="1039" spans="2:38" x14ac:dyDescent="0.2"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</row>
    <row r="1040" spans="2:38" x14ac:dyDescent="0.2"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</row>
    <row r="1041" spans="2:38" x14ac:dyDescent="0.2"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</row>
    <row r="1042" spans="2:38" x14ac:dyDescent="0.2"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</row>
    <row r="1043" spans="2:38" x14ac:dyDescent="0.2"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</row>
    <row r="1044" spans="2:38" x14ac:dyDescent="0.2"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</row>
    <row r="1045" spans="2:38" x14ac:dyDescent="0.2"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</row>
    <row r="1046" spans="2:38" x14ac:dyDescent="0.2"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</row>
    <row r="1047" spans="2:38" x14ac:dyDescent="0.2"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</row>
    <row r="1048" spans="2:38" x14ac:dyDescent="0.2"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</row>
    <row r="1049" spans="2:38" x14ac:dyDescent="0.2"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</row>
    <row r="1050" spans="2:38" x14ac:dyDescent="0.2"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</row>
    <row r="1051" spans="2:38" x14ac:dyDescent="0.2"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</row>
    <row r="1052" spans="2:38" x14ac:dyDescent="0.2"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</row>
    <row r="1053" spans="2:38" x14ac:dyDescent="0.2"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</row>
    <row r="1054" spans="2:38" x14ac:dyDescent="0.2"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</row>
    <row r="1055" spans="2:38" x14ac:dyDescent="0.2"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</row>
    <row r="1056" spans="2:38" x14ac:dyDescent="0.2"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</row>
    <row r="1057" spans="2:38" x14ac:dyDescent="0.2"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</row>
    <row r="1058" spans="2:38" x14ac:dyDescent="0.2"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</row>
    <row r="1059" spans="2:38" x14ac:dyDescent="0.2"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</row>
    <row r="1060" spans="2:38" x14ac:dyDescent="0.2"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</row>
    <row r="1061" spans="2:38" x14ac:dyDescent="0.2"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</row>
    <row r="1062" spans="2:38" x14ac:dyDescent="0.2"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</row>
    <row r="1063" spans="2:38" x14ac:dyDescent="0.2"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</row>
    <row r="1064" spans="2:38" x14ac:dyDescent="0.2"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</row>
    <row r="1065" spans="2:38" x14ac:dyDescent="0.2"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</row>
    <row r="1066" spans="2:38" x14ac:dyDescent="0.2"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</row>
    <row r="1067" spans="2:38" x14ac:dyDescent="0.2"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</row>
    <row r="1068" spans="2:38" x14ac:dyDescent="0.2"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</row>
    <row r="1069" spans="2:38" x14ac:dyDescent="0.2"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</row>
    <row r="1070" spans="2:38" x14ac:dyDescent="0.2"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</row>
    <row r="1071" spans="2:38" x14ac:dyDescent="0.2"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</row>
    <row r="1072" spans="2:38" x14ac:dyDescent="0.2"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</row>
    <row r="1073" spans="2:38" x14ac:dyDescent="0.2"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</row>
    <row r="1074" spans="2:38" x14ac:dyDescent="0.2"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</row>
    <row r="1075" spans="2:38" x14ac:dyDescent="0.2"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</row>
    <row r="1076" spans="2:38" x14ac:dyDescent="0.2"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</row>
    <row r="1077" spans="2:38" x14ac:dyDescent="0.2"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</row>
    <row r="1078" spans="2:38" x14ac:dyDescent="0.2"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</row>
    <row r="1079" spans="2:38" x14ac:dyDescent="0.2"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</row>
    <row r="1080" spans="2:38" x14ac:dyDescent="0.2"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</row>
    <row r="1081" spans="2:38" x14ac:dyDescent="0.2"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</row>
    <row r="1082" spans="2:38" x14ac:dyDescent="0.2"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</row>
    <row r="1083" spans="2:38" x14ac:dyDescent="0.2"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</row>
    <row r="1084" spans="2:38" x14ac:dyDescent="0.2"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</row>
    <row r="1085" spans="2:38" x14ac:dyDescent="0.2"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</row>
    <row r="1086" spans="2:38" x14ac:dyDescent="0.2"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</row>
    <row r="1087" spans="2:38" x14ac:dyDescent="0.2"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</row>
    <row r="1088" spans="2:38" x14ac:dyDescent="0.2"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</row>
    <row r="1089" spans="2:38" x14ac:dyDescent="0.2"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</row>
    <row r="1090" spans="2:38" x14ac:dyDescent="0.2"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</row>
    <row r="1091" spans="2:38" x14ac:dyDescent="0.2"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</row>
    <row r="1092" spans="2:38" x14ac:dyDescent="0.2"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</row>
    <row r="1093" spans="2:38" x14ac:dyDescent="0.2"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</row>
    <row r="1094" spans="2:38" x14ac:dyDescent="0.2"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</row>
    <row r="1095" spans="2:38" x14ac:dyDescent="0.2"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</row>
    <row r="1096" spans="2:38" x14ac:dyDescent="0.2"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</row>
    <row r="1097" spans="2:38" x14ac:dyDescent="0.2"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</row>
    <row r="1098" spans="2:38" x14ac:dyDescent="0.2"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</row>
    <row r="1099" spans="2:38" x14ac:dyDescent="0.2"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</row>
    <row r="1100" spans="2:38" x14ac:dyDescent="0.2"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</row>
    <row r="1101" spans="2:38" x14ac:dyDescent="0.2"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</row>
    <row r="1102" spans="2:38" x14ac:dyDescent="0.2"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</row>
    <row r="1103" spans="2:38" x14ac:dyDescent="0.2"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</row>
    <row r="1104" spans="2:38" x14ac:dyDescent="0.2"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</row>
    <row r="1105" spans="2:38" x14ac:dyDescent="0.2"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</row>
    <row r="1106" spans="2:38" x14ac:dyDescent="0.2"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</row>
    <row r="1107" spans="2:38" x14ac:dyDescent="0.2"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</row>
    <row r="1108" spans="2:38" x14ac:dyDescent="0.2"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</row>
    <row r="1109" spans="2:38" x14ac:dyDescent="0.2"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</row>
    <row r="1110" spans="2:38" x14ac:dyDescent="0.2"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</row>
    <row r="1111" spans="2:38" x14ac:dyDescent="0.2"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</row>
    <row r="1112" spans="2:38" x14ac:dyDescent="0.2"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</row>
    <row r="1113" spans="2:38" x14ac:dyDescent="0.2"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</row>
    <row r="1114" spans="2:38" x14ac:dyDescent="0.2"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</row>
    <row r="1115" spans="2:38" x14ac:dyDescent="0.2"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</row>
    <row r="1116" spans="2:38" x14ac:dyDescent="0.2"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</row>
    <row r="1117" spans="2:38" x14ac:dyDescent="0.2"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</row>
    <row r="1118" spans="2:38" x14ac:dyDescent="0.2"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</row>
    <row r="1119" spans="2:38" x14ac:dyDescent="0.2"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</row>
    <row r="1120" spans="2:38" x14ac:dyDescent="0.2"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</row>
    <row r="1121" spans="2:38" x14ac:dyDescent="0.2"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</row>
    <row r="1122" spans="2:38" x14ac:dyDescent="0.2"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</row>
    <row r="1123" spans="2:38" x14ac:dyDescent="0.2"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</row>
    <row r="1124" spans="2:38" x14ac:dyDescent="0.2"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</row>
    <row r="1125" spans="2:38" x14ac:dyDescent="0.2"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</row>
    <row r="1126" spans="2:38" x14ac:dyDescent="0.2"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</row>
    <row r="1127" spans="2:38" x14ac:dyDescent="0.2"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</row>
    <row r="1128" spans="2:38" x14ac:dyDescent="0.2"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</row>
    <row r="1129" spans="2:38" x14ac:dyDescent="0.2"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</row>
    <row r="1130" spans="2:38" x14ac:dyDescent="0.2"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</row>
    <row r="1131" spans="2:38" x14ac:dyDescent="0.2"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</row>
    <row r="1132" spans="2:38" x14ac:dyDescent="0.2"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</row>
    <row r="1133" spans="2:38" x14ac:dyDescent="0.2"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</row>
    <row r="1134" spans="2:38" x14ac:dyDescent="0.2"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</row>
    <row r="1135" spans="2:38" x14ac:dyDescent="0.2"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</row>
    <row r="1136" spans="2:38" x14ac:dyDescent="0.2"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</row>
    <row r="1137" spans="2:38" x14ac:dyDescent="0.2"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</row>
    <row r="1138" spans="2:38" x14ac:dyDescent="0.2"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</row>
    <row r="1139" spans="2:38" x14ac:dyDescent="0.2"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</row>
    <row r="1140" spans="2:38" x14ac:dyDescent="0.2"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</row>
    <row r="1141" spans="2:38" x14ac:dyDescent="0.2"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</row>
    <row r="1142" spans="2:38" x14ac:dyDescent="0.2"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</row>
    <row r="1143" spans="2:38" x14ac:dyDescent="0.2"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</row>
    <row r="1144" spans="2:38" x14ac:dyDescent="0.2"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</row>
    <row r="1145" spans="2:38" x14ac:dyDescent="0.2"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</row>
    <row r="1146" spans="2:38" x14ac:dyDescent="0.2"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</row>
    <row r="1147" spans="2:38" x14ac:dyDescent="0.2"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</row>
    <row r="1148" spans="2:38" x14ac:dyDescent="0.2"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</row>
    <row r="1149" spans="2:38" x14ac:dyDescent="0.2"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</row>
    <row r="1150" spans="2:38" x14ac:dyDescent="0.2"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</row>
    <row r="1151" spans="2:38" x14ac:dyDescent="0.2"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</row>
    <row r="1152" spans="2:38" x14ac:dyDescent="0.2"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</row>
    <row r="1153" spans="2:38" x14ac:dyDescent="0.2"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</row>
    <row r="1154" spans="2:38" x14ac:dyDescent="0.2"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</row>
    <row r="1155" spans="2:38" x14ac:dyDescent="0.2"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</row>
    <row r="1156" spans="2:38" x14ac:dyDescent="0.2"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</row>
    <row r="1157" spans="2:38" x14ac:dyDescent="0.2"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</row>
    <row r="1158" spans="2:38" x14ac:dyDescent="0.2"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</row>
    <row r="1159" spans="2:38" x14ac:dyDescent="0.2"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</row>
    <row r="1160" spans="2:38" x14ac:dyDescent="0.2"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</row>
    <row r="1161" spans="2:38" x14ac:dyDescent="0.2"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</row>
    <row r="1162" spans="2:38" x14ac:dyDescent="0.2"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</row>
    <row r="1163" spans="2:38" x14ac:dyDescent="0.2"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</row>
    <row r="1164" spans="2:38" x14ac:dyDescent="0.2"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</row>
    <row r="1165" spans="2:38" x14ac:dyDescent="0.2"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</row>
    <row r="1166" spans="2:38" x14ac:dyDescent="0.2"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</row>
    <row r="1167" spans="2:38" x14ac:dyDescent="0.2"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</row>
    <row r="1168" spans="2:38" x14ac:dyDescent="0.2"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</row>
    <row r="1169" spans="2:38" x14ac:dyDescent="0.2"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</row>
    <row r="1170" spans="2:38" x14ac:dyDescent="0.2"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</row>
    <row r="1171" spans="2:38" x14ac:dyDescent="0.2"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</row>
    <row r="1172" spans="2:38" x14ac:dyDescent="0.2"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</row>
    <row r="1173" spans="2:38" x14ac:dyDescent="0.2"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</row>
    <row r="1174" spans="2:38" x14ac:dyDescent="0.2"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</row>
    <row r="1175" spans="2:38" x14ac:dyDescent="0.2"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</row>
    <row r="1176" spans="2:38" x14ac:dyDescent="0.2"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</row>
    <row r="1177" spans="2:38" x14ac:dyDescent="0.2"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</row>
    <row r="1178" spans="2:38" x14ac:dyDescent="0.2"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</row>
    <row r="1179" spans="2:38" x14ac:dyDescent="0.2"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</row>
    <row r="1180" spans="2:38" x14ac:dyDescent="0.2"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</row>
    <row r="1181" spans="2:38" x14ac:dyDescent="0.2"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</row>
    <row r="1182" spans="2:38" x14ac:dyDescent="0.2"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</row>
    <row r="1183" spans="2:38" x14ac:dyDescent="0.2"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</row>
    <row r="1184" spans="2:38" x14ac:dyDescent="0.2"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</row>
    <row r="1185" spans="2:38" x14ac:dyDescent="0.2"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</row>
    <row r="1186" spans="2:38" x14ac:dyDescent="0.2"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</row>
    <row r="1187" spans="2:38" x14ac:dyDescent="0.2"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</row>
    <row r="1188" spans="2:38" x14ac:dyDescent="0.2"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</row>
    <row r="1189" spans="2:38" x14ac:dyDescent="0.2"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</row>
    <row r="1190" spans="2:38" x14ac:dyDescent="0.2"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</row>
    <row r="1191" spans="2:38" x14ac:dyDescent="0.2"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</row>
    <row r="1192" spans="2:38" x14ac:dyDescent="0.2"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</row>
    <row r="1193" spans="2:38" x14ac:dyDescent="0.2"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</row>
    <row r="1194" spans="2:38" x14ac:dyDescent="0.2"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</row>
    <row r="1195" spans="2:38" x14ac:dyDescent="0.2"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</row>
    <row r="1196" spans="2:38" x14ac:dyDescent="0.2"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</row>
    <row r="1197" spans="2:38" x14ac:dyDescent="0.2"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</row>
    <row r="1198" spans="2:38" x14ac:dyDescent="0.2"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</row>
    <row r="1199" spans="2:38" x14ac:dyDescent="0.2"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</row>
    <row r="1200" spans="2:38" x14ac:dyDescent="0.2"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</row>
    <row r="1201" spans="2:38" x14ac:dyDescent="0.2"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</row>
    <row r="1202" spans="2:38" x14ac:dyDescent="0.2"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</row>
    <row r="1203" spans="2:38" x14ac:dyDescent="0.2"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</row>
    <row r="1204" spans="2:38" x14ac:dyDescent="0.2"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</row>
    <row r="1205" spans="2:38" x14ac:dyDescent="0.2"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</row>
    <row r="1206" spans="2:38" x14ac:dyDescent="0.2"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</row>
    <row r="1207" spans="2:38" x14ac:dyDescent="0.2"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</row>
    <row r="1208" spans="2:38" x14ac:dyDescent="0.2"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</row>
    <row r="1209" spans="2:38" x14ac:dyDescent="0.2"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</row>
    <row r="1210" spans="2:38" x14ac:dyDescent="0.2"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</row>
    <row r="1211" spans="2:38" x14ac:dyDescent="0.2"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</row>
    <row r="1212" spans="2:38" x14ac:dyDescent="0.2"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</row>
    <row r="1213" spans="2:38" x14ac:dyDescent="0.2"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</row>
    <row r="1214" spans="2:38" x14ac:dyDescent="0.2"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</row>
    <row r="1215" spans="2:38" x14ac:dyDescent="0.2"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</row>
    <row r="1216" spans="2:38" x14ac:dyDescent="0.2"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</row>
    <row r="1217" spans="2:38" x14ac:dyDescent="0.2"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</row>
    <row r="1218" spans="2:38" x14ac:dyDescent="0.2"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</row>
    <row r="1219" spans="2:38" x14ac:dyDescent="0.2"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</row>
    <row r="1220" spans="2:38" x14ac:dyDescent="0.2"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</row>
    <row r="1221" spans="2:38" x14ac:dyDescent="0.2"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</row>
    <row r="1222" spans="2:38" x14ac:dyDescent="0.2"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</row>
    <row r="1223" spans="2:38" x14ac:dyDescent="0.2"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</row>
    <row r="1224" spans="2:38" x14ac:dyDescent="0.2"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</row>
    <row r="1225" spans="2:38" x14ac:dyDescent="0.2"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</row>
    <row r="1226" spans="2:38" x14ac:dyDescent="0.2"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</row>
    <row r="1227" spans="2:38" x14ac:dyDescent="0.2"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</row>
    <row r="1228" spans="2:38" x14ac:dyDescent="0.2"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</row>
    <row r="1229" spans="2:38" x14ac:dyDescent="0.2"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</row>
    <row r="1230" spans="2:38" x14ac:dyDescent="0.2"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</row>
    <row r="1231" spans="2:38" x14ac:dyDescent="0.2"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</row>
    <row r="1232" spans="2:38" x14ac:dyDescent="0.2"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</row>
    <row r="1233" spans="2:38" x14ac:dyDescent="0.2"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</row>
    <row r="1234" spans="2:38" x14ac:dyDescent="0.2"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</row>
    <row r="1235" spans="2:38" x14ac:dyDescent="0.2"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</row>
    <row r="1236" spans="2:38" x14ac:dyDescent="0.2"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</row>
    <row r="1237" spans="2:38" x14ac:dyDescent="0.2"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</row>
    <row r="1238" spans="2:38" x14ac:dyDescent="0.2"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</row>
    <row r="1239" spans="2:38" x14ac:dyDescent="0.2"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</row>
    <row r="1240" spans="2:38" x14ac:dyDescent="0.2"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</row>
    <row r="1241" spans="2:38" x14ac:dyDescent="0.2"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</row>
    <row r="1242" spans="2:38" x14ac:dyDescent="0.2"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</row>
    <row r="1243" spans="2:38" x14ac:dyDescent="0.2"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</row>
    <row r="1244" spans="2:38" x14ac:dyDescent="0.2"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</row>
    <row r="1245" spans="2:38" x14ac:dyDescent="0.2"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</row>
    <row r="1246" spans="2:38" x14ac:dyDescent="0.2"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</row>
    <row r="1247" spans="2:38" x14ac:dyDescent="0.2"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</row>
    <row r="1248" spans="2:38" x14ac:dyDescent="0.2"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</row>
    <row r="1249" spans="2:38" x14ac:dyDescent="0.2"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</row>
    <row r="1250" spans="2:38" x14ac:dyDescent="0.2"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</row>
    <row r="1251" spans="2:38" x14ac:dyDescent="0.2"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</row>
    <row r="1252" spans="2:38" x14ac:dyDescent="0.2"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</row>
    <row r="1253" spans="2:38" x14ac:dyDescent="0.2"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</row>
    <row r="1254" spans="2:38" x14ac:dyDescent="0.2"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</row>
    <row r="1255" spans="2:38" x14ac:dyDescent="0.2"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</row>
    <row r="1256" spans="2:38" x14ac:dyDescent="0.2"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</row>
    <row r="1257" spans="2:38" x14ac:dyDescent="0.2"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</row>
    <row r="1258" spans="2:38" x14ac:dyDescent="0.2"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</row>
    <row r="1259" spans="2:38" x14ac:dyDescent="0.2"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</row>
    <row r="1260" spans="2:38" x14ac:dyDescent="0.2"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</row>
    <row r="1261" spans="2:38" x14ac:dyDescent="0.2"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</row>
    <row r="1262" spans="2:38" x14ac:dyDescent="0.2"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</row>
    <row r="1263" spans="2:38" x14ac:dyDescent="0.2"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</row>
    <row r="1264" spans="2:38" x14ac:dyDescent="0.2"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</row>
    <row r="1265" spans="2:38" x14ac:dyDescent="0.2"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</row>
    <row r="1266" spans="2:38" x14ac:dyDescent="0.2"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</row>
    <row r="1267" spans="2:38" x14ac:dyDescent="0.2"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</row>
    <row r="1268" spans="2:38" x14ac:dyDescent="0.2"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</row>
    <row r="1269" spans="2:38" x14ac:dyDescent="0.2"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</row>
    <row r="1270" spans="2:38" x14ac:dyDescent="0.2"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</row>
    <row r="1271" spans="2:38" x14ac:dyDescent="0.2"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</row>
    <row r="1272" spans="2:38" x14ac:dyDescent="0.2"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</row>
    <row r="1273" spans="2:38" x14ac:dyDescent="0.2"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</row>
    <row r="1274" spans="2:38" x14ac:dyDescent="0.2"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</row>
    <row r="1275" spans="2:38" x14ac:dyDescent="0.2"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</row>
    <row r="1276" spans="2:38" x14ac:dyDescent="0.2"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</row>
    <row r="1277" spans="2:38" x14ac:dyDescent="0.2"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</row>
    <row r="1278" spans="2:38" x14ac:dyDescent="0.2"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</row>
    <row r="1279" spans="2:38" x14ac:dyDescent="0.2"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</row>
    <row r="1280" spans="2:38" x14ac:dyDescent="0.2"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</row>
    <row r="1281" spans="2:38" x14ac:dyDescent="0.2"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</row>
    <row r="1282" spans="2:38" x14ac:dyDescent="0.2"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</row>
    <row r="1283" spans="2:38" x14ac:dyDescent="0.2"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</row>
    <row r="1284" spans="2:38" x14ac:dyDescent="0.2"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</row>
    <row r="1285" spans="2:38" x14ac:dyDescent="0.2"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</row>
    <row r="1286" spans="2:38" x14ac:dyDescent="0.2"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</row>
    <row r="1287" spans="2:38" x14ac:dyDescent="0.2"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</row>
    <row r="1288" spans="2:38" x14ac:dyDescent="0.2"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</row>
    <row r="1289" spans="2:38" x14ac:dyDescent="0.2"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</row>
    <row r="1290" spans="2:38" x14ac:dyDescent="0.2"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</row>
    <row r="1291" spans="2:38" x14ac:dyDescent="0.2"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</row>
    <row r="1292" spans="2:38" x14ac:dyDescent="0.2"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</row>
    <row r="1293" spans="2:38" x14ac:dyDescent="0.2"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</row>
    <row r="1294" spans="2:38" x14ac:dyDescent="0.2"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</row>
    <row r="1295" spans="2:38" x14ac:dyDescent="0.2"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</row>
    <row r="1296" spans="2:38" x14ac:dyDescent="0.2"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</row>
    <row r="1297" spans="2:38" x14ac:dyDescent="0.2"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</row>
    <row r="1298" spans="2:38" x14ac:dyDescent="0.2"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</row>
    <row r="1299" spans="2:38" x14ac:dyDescent="0.2"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</row>
    <row r="1300" spans="2:38" x14ac:dyDescent="0.2"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</row>
    <row r="1301" spans="2:38" x14ac:dyDescent="0.2"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</row>
    <row r="1302" spans="2:38" x14ac:dyDescent="0.2"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</row>
    <row r="1303" spans="2:38" x14ac:dyDescent="0.2"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</row>
    <row r="1304" spans="2:38" x14ac:dyDescent="0.2"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</row>
    <row r="1305" spans="2:38" x14ac:dyDescent="0.2"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</row>
    <row r="1306" spans="2:38" x14ac:dyDescent="0.2"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</row>
    <row r="1307" spans="2:38" x14ac:dyDescent="0.2"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</row>
    <row r="1308" spans="2:38" x14ac:dyDescent="0.2"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</row>
    <row r="1309" spans="2:38" x14ac:dyDescent="0.2"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</row>
    <row r="1310" spans="2:38" x14ac:dyDescent="0.2"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</row>
    <row r="1311" spans="2:38" x14ac:dyDescent="0.2"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</row>
    <row r="1312" spans="2:38" x14ac:dyDescent="0.2"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</row>
    <row r="1313" spans="2:38" x14ac:dyDescent="0.2"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</row>
    <row r="1314" spans="2:38" x14ac:dyDescent="0.2"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</row>
    <row r="1315" spans="2:38" x14ac:dyDescent="0.2"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</row>
    <row r="1316" spans="2:38" x14ac:dyDescent="0.2"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</row>
    <row r="1317" spans="2:38" x14ac:dyDescent="0.2"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</row>
    <row r="1318" spans="2:38" x14ac:dyDescent="0.2"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</row>
    <row r="1319" spans="2:38" x14ac:dyDescent="0.2"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</row>
    <row r="1320" spans="2:38" x14ac:dyDescent="0.2"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</row>
    <row r="1321" spans="2:38" x14ac:dyDescent="0.2"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</row>
    <row r="1322" spans="2:38" x14ac:dyDescent="0.2"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</row>
    <row r="1323" spans="2:38" x14ac:dyDescent="0.2"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</row>
    <row r="1324" spans="2:38" x14ac:dyDescent="0.2"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</row>
    <row r="1325" spans="2:38" x14ac:dyDescent="0.2"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</row>
    <row r="1326" spans="2:38" x14ac:dyDescent="0.2"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</row>
    <row r="1327" spans="2:38" x14ac:dyDescent="0.2"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</row>
    <row r="1328" spans="2:38" x14ac:dyDescent="0.2"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</row>
    <row r="1329" spans="2:38" x14ac:dyDescent="0.2"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</row>
    <row r="1330" spans="2:38" x14ac:dyDescent="0.2"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</row>
    <row r="1331" spans="2:38" x14ac:dyDescent="0.2"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</row>
    <row r="1332" spans="2:38" x14ac:dyDescent="0.2"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</row>
    <row r="1333" spans="2:38" x14ac:dyDescent="0.2"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</row>
    <row r="1334" spans="2:38" x14ac:dyDescent="0.2"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</row>
    <row r="1335" spans="2:38" x14ac:dyDescent="0.2"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</row>
    <row r="1336" spans="2:38" x14ac:dyDescent="0.2"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</row>
    <row r="1337" spans="2:38" x14ac:dyDescent="0.2"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</row>
    <row r="1338" spans="2:38" x14ac:dyDescent="0.2"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</row>
    <row r="1339" spans="2:38" x14ac:dyDescent="0.2"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</row>
    <row r="1340" spans="2:38" x14ac:dyDescent="0.2"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</row>
    <row r="1341" spans="2:38" x14ac:dyDescent="0.2"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</row>
    <row r="1342" spans="2:38" x14ac:dyDescent="0.2"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</row>
    <row r="1343" spans="2:38" x14ac:dyDescent="0.2"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</row>
    <row r="1344" spans="2:38" x14ac:dyDescent="0.2"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</row>
    <row r="1345" spans="2:38" x14ac:dyDescent="0.2"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</row>
    <row r="1346" spans="2:38" x14ac:dyDescent="0.2"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</row>
    <row r="1347" spans="2:38" x14ac:dyDescent="0.2"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</row>
    <row r="1348" spans="2:38" x14ac:dyDescent="0.2"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</row>
    <row r="1349" spans="2:38" x14ac:dyDescent="0.2"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</row>
    <row r="1350" spans="2:38" x14ac:dyDescent="0.2"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</row>
    <row r="1351" spans="2:38" x14ac:dyDescent="0.2"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</row>
    <row r="1352" spans="2:38" x14ac:dyDescent="0.2"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</row>
    <row r="1353" spans="2:38" x14ac:dyDescent="0.2"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</row>
    <row r="1354" spans="2:38" x14ac:dyDescent="0.2"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</row>
    <row r="1355" spans="2:38" x14ac:dyDescent="0.2"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</row>
    <row r="1356" spans="2:38" x14ac:dyDescent="0.2"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</row>
    <row r="1357" spans="2:38" x14ac:dyDescent="0.2"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</row>
    <row r="1358" spans="2:38" x14ac:dyDescent="0.2"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</row>
    <row r="1359" spans="2:38" x14ac:dyDescent="0.2"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</row>
    <row r="1360" spans="2:38" x14ac:dyDescent="0.2"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</row>
    <row r="1361" spans="2:38" x14ac:dyDescent="0.2"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</row>
    <row r="1362" spans="2:38" x14ac:dyDescent="0.2"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</row>
    <row r="1363" spans="2:38" x14ac:dyDescent="0.2"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</row>
    <row r="1364" spans="2:38" x14ac:dyDescent="0.2"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</row>
    <row r="1365" spans="2:38" x14ac:dyDescent="0.2"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</row>
    <row r="1366" spans="2:38" x14ac:dyDescent="0.2"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</row>
    <row r="1367" spans="2:38" x14ac:dyDescent="0.2"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</row>
    <row r="1368" spans="2:38" x14ac:dyDescent="0.2"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</row>
    <row r="1369" spans="2:38" x14ac:dyDescent="0.2"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</row>
    <row r="1370" spans="2:38" x14ac:dyDescent="0.2"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</row>
    <row r="1371" spans="2:38" x14ac:dyDescent="0.2"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</row>
    <row r="1372" spans="2:38" x14ac:dyDescent="0.2"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</row>
    <row r="1373" spans="2:38" x14ac:dyDescent="0.2"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</row>
    <row r="1374" spans="2:38" x14ac:dyDescent="0.2"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</row>
    <row r="1375" spans="2:38" x14ac:dyDescent="0.2"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</row>
    <row r="1376" spans="2:38" x14ac:dyDescent="0.2"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</row>
    <row r="1377" spans="2:38" x14ac:dyDescent="0.2"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</row>
    <row r="1378" spans="2:38" x14ac:dyDescent="0.2"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</row>
    <row r="1379" spans="2:38" x14ac:dyDescent="0.2"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</row>
    <row r="1380" spans="2:38" x14ac:dyDescent="0.2"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</row>
    <row r="1381" spans="2:38" x14ac:dyDescent="0.2"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</row>
    <row r="1382" spans="2:38" x14ac:dyDescent="0.2"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</row>
    <row r="1383" spans="2:38" x14ac:dyDescent="0.2"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</row>
    <row r="1384" spans="2:38" x14ac:dyDescent="0.2"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</row>
    <row r="1385" spans="2:38" x14ac:dyDescent="0.2"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</row>
    <row r="1386" spans="2:38" x14ac:dyDescent="0.2"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</row>
    <row r="1387" spans="2:38" x14ac:dyDescent="0.2"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</row>
    <row r="1388" spans="2:38" x14ac:dyDescent="0.2"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</row>
    <row r="1389" spans="2:38" x14ac:dyDescent="0.2"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</row>
    <row r="1390" spans="2:38" x14ac:dyDescent="0.2"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</row>
    <row r="1391" spans="2:38" x14ac:dyDescent="0.2"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</row>
    <row r="1392" spans="2:38" x14ac:dyDescent="0.2"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</row>
    <row r="1393" spans="2:38" x14ac:dyDescent="0.2"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</row>
    <row r="1394" spans="2:38" x14ac:dyDescent="0.2"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</row>
    <row r="1395" spans="2:38" x14ac:dyDescent="0.2"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</row>
    <row r="1396" spans="2:38" x14ac:dyDescent="0.2"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</row>
    <row r="1397" spans="2:38" x14ac:dyDescent="0.2"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</row>
    <row r="1398" spans="2:38" x14ac:dyDescent="0.2"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</row>
    <row r="1399" spans="2:38" x14ac:dyDescent="0.2"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</row>
    <row r="1400" spans="2:38" x14ac:dyDescent="0.2"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</row>
    <row r="1401" spans="2:38" x14ac:dyDescent="0.2"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</row>
    <row r="1402" spans="2:38" x14ac:dyDescent="0.2"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</row>
    <row r="1403" spans="2:38" x14ac:dyDescent="0.2"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</row>
    <row r="1404" spans="2:38" x14ac:dyDescent="0.2"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</row>
    <row r="1405" spans="2:38" x14ac:dyDescent="0.2"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</row>
    <row r="1406" spans="2:38" x14ac:dyDescent="0.2"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</row>
    <row r="1407" spans="2:38" x14ac:dyDescent="0.2"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</row>
    <row r="1408" spans="2:38" x14ac:dyDescent="0.2"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</row>
    <row r="1409" spans="2:38" x14ac:dyDescent="0.2"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</row>
    <row r="1410" spans="2:38" x14ac:dyDescent="0.2"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</row>
    <row r="1411" spans="2:38" x14ac:dyDescent="0.2"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</row>
    <row r="1412" spans="2:38" x14ac:dyDescent="0.2"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</row>
    <row r="1413" spans="2:38" x14ac:dyDescent="0.2"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</row>
    <row r="1414" spans="2:38" x14ac:dyDescent="0.2"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</row>
    <row r="1415" spans="2:38" x14ac:dyDescent="0.2"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</row>
    <row r="1416" spans="2:38" x14ac:dyDescent="0.2"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</row>
    <row r="1417" spans="2:38" x14ac:dyDescent="0.2"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</row>
    <row r="1418" spans="2:38" x14ac:dyDescent="0.2"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</row>
    <row r="1419" spans="2:38" x14ac:dyDescent="0.2"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</row>
    <row r="1420" spans="2:38" x14ac:dyDescent="0.2"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</row>
    <row r="1421" spans="2:38" x14ac:dyDescent="0.2"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</row>
    <row r="1422" spans="2:38" x14ac:dyDescent="0.2"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</row>
    <row r="1423" spans="2:38" x14ac:dyDescent="0.2"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</row>
    <row r="1424" spans="2:38" x14ac:dyDescent="0.2"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</row>
    <row r="1425" spans="2:38" x14ac:dyDescent="0.2"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</row>
    <row r="1426" spans="2:38" x14ac:dyDescent="0.2"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</row>
    <row r="1427" spans="2:38" x14ac:dyDescent="0.2"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</row>
    <row r="1428" spans="2:38" x14ac:dyDescent="0.2"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</row>
    <row r="1429" spans="2:38" x14ac:dyDescent="0.2"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</row>
    <row r="1430" spans="2:38" x14ac:dyDescent="0.2"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</row>
    <row r="1431" spans="2:38" x14ac:dyDescent="0.2"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</row>
    <row r="1432" spans="2:38" x14ac:dyDescent="0.2"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</row>
    <row r="1433" spans="2:38" x14ac:dyDescent="0.2"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</row>
    <row r="1434" spans="2:38" x14ac:dyDescent="0.2"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</row>
    <row r="1435" spans="2:38" x14ac:dyDescent="0.2"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</row>
    <row r="1436" spans="2:38" x14ac:dyDescent="0.2"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</row>
    <row r="1437" spans="2:38" x14ac:dyDescent="0.2"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</row>
    <row r="1438" spans="2:38" x14ac:dyDescent="0.2"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</row>
    <row r="1439" spans="2:38" x14ac:dyDescent="0.2"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</row>
    <row r="1440" spans="2:38" x14ac:dyDescent="0.2"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</row>
    <row r="1441" spans="2:38" x14ac:dyDescent="0.2"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</row>
    <row r="1442" spans="2:38" x14ac:dyDescent="0.2"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</row>
    <row r="1443" spans="2:38" x14ac:dyDescent="0.2"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</row>
    <row r="1444" spans="2:38" x14ac:dyDescent="0.2"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</row>
    <row r="1445" spans="2:38" x14ac:dyDescent="0.2"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</row>
    <row r="1446" spans="2:38" x14ac:dyDescent="0.2"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</row>
    <row r="1447" spans="2:38" x14ac:dyDescent="0.2"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</row>
    <row r="1448" spans="2:38" x14ac:dyDescent="0.2"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</row>
    <row r="1449" spans="2:38" x14ac:dyDescent="0.2"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</row>
    <row r="1450" spans="2:38" x14ac:dyDescent="0.2"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</row>
    <row r="1451" spans="2:38" x14ac:dyDescent="0.2"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</row>
    <row r="1452" spans="2:38" x14ac:dyDescent="0.2"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</row>
    <row r="1453" spans="2:38" x14ac:dyDescent="0.2"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</row>
    <row r="1454" spans="2:38" x14ac:dyDescent="0.2"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</row>
    <row r="1455" spans="2:38" x14ac:dyDescent="0.2"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</row>
    <row r="1456" spans="2:38" x14ac:dyDescent="0.2"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</row>
    <row r="1457" spans="2:38" x14ac:dyDescent="0.2"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</row>
    <row r="1458" spans="2:38" x14ac:dyDescent="0.2"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</row>
    <row r="1459" spans="2:38" x14ac:dyDescent="0.2"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</row>
    <row r="1460" spans="2:38" x14ac:dyDescent="0.2"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</row>
    <row r="1461" spans="2:38" x14ac:dyDescent="0.2"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</row>
    <row r="1462" spans="2:38" x14ac:dyDescent="0.2"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</row>
    <row r="1463" spans="2:38" x14ac:dyDescent="0.2"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</row>
    <row r="1464" spans="2:38" x14ac:dyDescent="0.2"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</row>
    <row r="1465" spans="2:38" x14ac:dyDescent="0.2"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</row>
    <row r="1466" spans="2:38" x14ac:dyDescent="0.2"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</row>
    <row r="1467" spans="2:38" x14ac:dyDescent="0.2"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</row>
    <row r="1468" spans="2:38" x14ac:dyDescent="0.2"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</row>
    <row r="1469" spans="2:38" x14ac:dyDescent="0.2"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</row>
    <row r="1470" spans="2:38" x14ac:dyDescent="0.2"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</row>
    <row r="1471" spans="2:38" x14ac:dyDescent="0.2"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</row>
    <row r="1472" spans="2:38" x14ac:dyDescent="0.2"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</row>
    <row r="1473" spans="2:38" x14ac:dyDescent="0.2"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</row>
    <row r="1474" spans="2:38" x14ac:dyDescent="0.2"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</row>
    <row r="1475" spans="2:38" x14ac:dyDescent="0.2"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</row>
    <row r="1476" spans="2:38" x14ac:dyDescent="0.2"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</row>
    <row r="1477" spans="2:38" x14ac:dyDescent="0.2"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</row>
    <row r="1478" spans="2:38" x14ac:dyDescent="0.2"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</row>
    <row r="1479" spans="2:38" x14ac:dyDescent="0.2"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</row>
    <row r="1480" spans="2:38" x14ac:dyDescent="0.2"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</row>
    <row r="1481" spans="2:38" x14ac:dyDescent="0.2"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</row>
    <row r="1482" spans="2:38" x14ac:dyDescent="0.2"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</row>
    <row r="1483" spans="2:38" x14ac:dyDescent="0.2"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</row>
    <row r="1484" spans="2:38" x14ac:dyDescent="0.2"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</row>
    <row r="1485" spans="2:38" x14ac:dyDescent="0.2"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</row>
    <row r="1486" spans="2:38" x14ac:dyDescent="0.2"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</row>
    <row r="1487" spans="2:38" x14ac:dyDescent="0.2"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</row>
    <row r="1488" spans="2:38" x14ac:dyDescent="0.2"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</row>
    <row r="1489" spans="2:38" x14ac:dyDescent="0.2"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</row>
    <row r="1490" spans="2:38" x14ac:dyDescent="0.2"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</row>
    <row r="1491" spans="2:38" x14ac:dyDescent="0.2"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</row>
    <row r="1492" spans="2:38" x14ac:dyDescent="0.2"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</row>
    <row r="1493" spans="2:38" x14ac:dyDescent="0.2"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</row>
    <row r="1494" spans="2:38" x14ac:dyDescent="0.2"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</row>
    <row r="1495" spans="2:38" x14ac:dyDescent="0.2"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</row>
    <row r="1496" spans="2:38" x14ac:dyDescent="0.2"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</row>
    <row r="1497" spans="2:38" x14ac:dyDescent="0.2"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</row>
    <row r="1498" spans="2:38" x14ac:dyDescent="0.2"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</row>
    <row r="1499" spans="2:38" x14ac:dyDescent="0.2"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</row>
    <row r="1500" spans="2:38" x14ac:dyDescent="0.2"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</row>
    <row r="1501" spans="2:38" x14ac:dyDescent="0.2"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</row>
    <row r="1502" spans="2:38" x14ac:dyDescent="0.2"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</row>
    <row r="1503" spans="2:38" x14ac:dyDescent="0.2"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</row>
    <row r="1504" spans="2:38" x14ac:dyDescent="0.2"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</row>
    <row r="1505" spans="2:38" x14ac:dyDescent="0.2"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</row>
    <row r="1506" spans="2:38" x14ac:dyDescent="0.2"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</row>
    <row r="1507" spans="2:38" x14ac:dyDescent="0.2"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</row>
    <row r="1508" spans="2:38" x14ac:dyDescent="0.2"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</row>
    <row r="1509" spans="2:38" x14ac:dyDescent="0.2"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</row>
    <row r="1510" spans="2:38" x14ac:dyDescent="0.2"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</row>
    <row r="1511" spans="2:38" x14ac:dyDescent="0.2"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</row>
    <row r="1512" spans="2:38" x14ac:dyDescent="0.2"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</row>
    <row r="1513" spans="2:38" x14ac:dyDescent="0.2"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</row>
    <row r="1514" spans="2:38" x14ac:dyDescent="0.2"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</row>
    <row r="1515" spans="2:38" x14ac:dyDescent="0.2"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</row>
    <row r="1516" spans="2:38" x14ac:dyDescent="0.2"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</row>
    <row r="1517" spans="2:38" x14ac:dyDescent="0.2"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</row>
    <row r="1518" spans="2:38" x14ac:dyDescent="0.2"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</row>
    <row r="1519" spans="2:38" x14ac:dyDescent="0.2"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</row>
    <row r="1520" spans="2:38" x14ac:dyDescent="0.2"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</row>
    <row r="1521" spans="2:38" x14ac:dyDescent="0.2"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</row>
    <row r="1522" spans="2:38" x14ac:dyDescent="0.2"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</row>
    <row r="1523" spans="2:38" x14ac:dyDescent="0.2"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</row>
    <row r="1524" spans="2:38" x14ac:dyDescent="0.2"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</row>
    <row r="1525" spans="2:38" x14ac:dyDescent="0.2"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</row>
    <row r="1526" spans="2:38" x14ac:dyDescent="0.2"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</row>
    <row r="1527" spans="2:38" x14ac:dyDescent="0.2"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</row>
    <row r="1528" spans="2:38" x14ac:dyDescent="0.2"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</row>
    <row r="1529" spans="2:38" x14ac:dyDescent="0.2"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</row>
    <row r="1530" spans="2:38" x14ac:dyDescent="0.2"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</row>
    <row r="1531" spans="2:38" x14ac:dyDescent="0.2"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</row>
    <row r="1532" spans="2:38" x14ac:dyDescent="0.2"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</row>
    <row r="1533" spans="2:38" x14ac:dyDescent="0.2"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</row>
    <row r="1534" spans="2:38" x14ac:dyDescent="0.2"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</row>
    <row r="1535" spans="2:38" x14ac:dyDescent="0.2"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</row>
    <row r="1536" spans="2:38" x14ac:dyDescent="0.2"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</row>
    <row r="1537" spans="2:38" x14ac:dyDescent="0.2"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</row>
    <row r="1538" spans="2:38" x14ac:dyDescent="0.2"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</row>
    <row r="1539" spans="2:38" x14ac:dyDescent="0.2"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</row>
    <row r="1540" spans="2:38" x14ac:dyDescent="0.2"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</row>
    <row r="1541" spans="2:38" x14ac:dyDescent="0.2"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</row>
    <row r="1542" spans="2:38" x14ac:dyDescent="0.2"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</row>
    <row r="1543" spans="2:38" x14ac:dyDescent="0.2"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</row>
    <row r="1544" spans="2:38" x14ac:dyDescent="0.2"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</row>
    <row r="1545" spans="2:38" x14ac:dyDescent="0.2"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</row>
    <row r="1546" spans="2:38" x14ac:dyDescent="0.2"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</row>
    <row r="1547" spans="2:38" x14ac:dyDescent="0.2"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</row>
    <row r="1548" spans="2:38" x14ac:dyDescent="0.2"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</row>
    <row r="1549" spans="2:38" x14ac:dyDescent="0.2"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</row>
    <row r="1550" spans="2:38" x14ac:dyDescent="0.2"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</row>
    <row r="1551" spans="2:38" x14ac:dyDescent="0.2"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</row>
    <row r="1552" spans="2:38" x14ac:dyDescent="0.2"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</row>
    <row r="1553" spans="2:38" x14ac:dyDescent="0.2"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</row>
    <row r="1554" spans="2:38" x14ac:dyDescent="0.2"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</row>
    <row r="1555" spans="2:38" x14ac:dyDescent="0.2"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</row>
    <row r="1556" spans="2:38" x14ac:dyDescent="0.2"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</row>
    <row r="1557" spans="2:38" x14ac:dyDescent="0.2"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</row>
    <row r="1558" spans="2:38" x14ac:dyDescent="0.2"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</row>
    <row r="1559" spans="2:38" x14ac:dyDescent="0.2"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</row>
    <row r="1560" spans="2:38" x14ac:dyDescent="0.2"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</row>
    <row r="1561" spans="2:38" x14ac:dyDescent="0.2"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</row>
    <row r="1562" spans="2:38" x14ac:dyDescent="0.2"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</row>
    <row r="1563" spans="2:38" x14ac:dyDescent="0.2"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</row>
    <row r="1564" spans="2:38" x14ac:dyDescent="0.2"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</row>
    <row r="1565" spans="2:38" x14ac:dyDescent="0.2"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</row>
    <row r="1566" spans="2:38" x14ac:dyDescent="0.2"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</row>
    <row r="1567" spans="2:38" x14ac:dyDescent="0.2"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</row>
    <row r="1568" spans="2:38" x14ac:dyDescent="0.2"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</row>
    <row r="1569" spans="2:38" x14ac:dyDescent="0.2"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</row>
    <row r="1570" spans="2:38" x14ac:dyDescent="0.2"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</row>
    <row r="1571" spans="2:38" x14ac:dyDescent="0.2"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</row>
    <row r="1572" spans="2:38" x14ac:dyDescent="0.2"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</row>
    <row r="1573" spans="2:38" x14ac:dyDescent="0.2"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</row>
    <row r="1574" spans="2:38" x14ac:dyDescent="0.2"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</row>
    <row r="1575" spans="2:38" x14ac:dyDescent="0.2"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</row>
    <row r="1576" spans="2:38" x14ac:dyDescent="0.2"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</row>
    <row r="1577" spans="2:38" x14ac:dyDescent="0.2"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</row>
    <row r="1578" spans="2:38" x14ac:dyDescent="0.2"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</row>
    <row r="1579" spans="2:38" x14ac:dyDescent="0.2"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</row>
    <row r="1580" spans="2:38" x14ac:dyDescent="0.2"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</row>
    <row r="1581" spans="2:38" x14ac:dyDescent="0.2"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</row>
    <row r="1582" spans="2:38" x14ac:dyDescent="0.2"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</row>
    <row r="1583" spans="2:38" x14ac:dyDescent="0.2"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</row>
    <row r="1584" spans="2:38" x14ac:dyDescent="0.2"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</row>
    <row r="1585" spans="2:38" x14ac:dyDescent="0.2"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</row>
    <row r="1586" spans="2:38" x14ac:dyDescent="0.2"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</row>
    <row r="1587" spans="2:38" x14ac:dyDescent="0.2"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</row>
    <row r="1588" spans="2:38" x14ac:dyDescent="0.2"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</row>
    <row r="1589" spans="2:38" x14ac:dyDescent="0.2"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</row>
    <row r="1590" spans="2:38" x14ac:dyDescent="0.2"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</row>
    <row r="1591" spans="2:38" x14ac:dyDescent="0.2"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</row>
    <row r="1592" spans="2:38" x14ac:dyDescent="0.2"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</row>
    <row r="1593" spans="2:38" x14ac:dyDescent="0.2"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</row>
    <row r="1594" spans="2:38" x14ac:dyDescent="0.2"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</row>
    <row r="1595" spans="2:38" x14ac:dyDescent="0.2"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</row>
    <row r="1596" spans="2:38" x14ac:dyDescent="0.2"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</row>
    <row r="1597" spans="2:38" x14ac:dyDescent="0.2"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</row>
    <row r="1598" spans="2:38" x14ac:dyDescent="0.2"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</row>
    <row r="1599" spans="2:38" x14ac:dyDescent="0.2"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</row>
    <row r="1600" spans="2:38" x14ac:dyDescent="0.2"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</row>
    <row r="1601" spans="2:38" x14ac:dyDescent="0.2"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</row>
    <row r="1602" spans="2:38" x14ac:dyDescent="0.2"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</row>
    <row r="1603" spans="2:38" x14ac:dyDescent="0.2"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"/>
  <dimension ref="A1:IR25"/>
  <sheetViews>
    <sheetView showGridLines="0" workbookViewId="0">
      <pane xSplit="1" ySplit="4" topLeftCell="BA5" activePane="bottomRight" state="frozen"/>
      <selection activeCell="A20" sqref="A20:IV23"/>
      <selection pane="topRight" activeCell="A20" sqref="A20:IV23"/>
      <selection pane="bottomLeft" activeCell="A20" sqref="A20:IV23"/>
      <selection pane="bottomRight"/>
    </sheetView>
  </sheetViews>
  <sheetFormatPr defaultRowHeight="12.75" x14ac:dyDescent="0.2"/>
  <cols>
    <col min="1" max="1" width="10.83203125" style="11" customWidth="1"/>
    <col min="2" max="252" width="9.33203125" style="2"/>
  </cols>
  <sheetData>
    <row r="1" spans="1:252" ht="18.75" x14ac:dyDescent="0.3">
      <c r="B1" s="6" t="s">
        <v>106</v>
      </c>
    </row>
    <row r="3" spans="1:252" x14ac:dyDescent="0.2">
      <c r="A3" s="11" t="s">
        <v>2</v>
      </c>
    </row>
    <row r="4" spans="1:252" s="8" customFormat="1" x14ac:dyDescent="0.2">
      <c r="A4" s="11" t="s">
        <v>1</v>
      </c>
      <c r="B4" s="9">
        <v>2.5</v>
      </c>
      <c r="C4" s="9">
        <v>3</v>
      </c>
      <c r="D4" s="9">
        <v>3.5</v>
      </c>
      <c r="E4" s="9">
        <v>4</v>
      </c>
      <c r="F4" s="9">
        <v>4.5</v>
      </c>
      <c r="G4" s="9">
        <v>5</v>
      </c>
      <c r="H4" s="9">
        <v>5.5</v>
      </c>
      <c r="I4" s="9">
        <v>6</v>
      </c>
      <c r="J4" s="9">
        <v>6.5</v>
      </c>
      <c r="K4" s="9">
        <v>7</v>
      </c>
      <c r="L4" s="9">
        <v>7.5</v>
      </c>
      <c r="M4" s="9">
        <v>8</v>
      </c>
      <c r="N4" s="9">
        <v>8.5</v>
      </c>
      <c r="O4" s="9">
        <v>9</v>
      </c>
      <c r="P4" s="9">
        <v>9.5</v>
      </c>
      <c r="Q4" s="9">
        <v>10</v>
      </c>
      <c r="R4" s="9">
        <v>10.5</v>
      </c>
      <c r="S4" s="9">
        <v>11</v>
      </c>
      <c r="T4" s="9">
        <v>11.5</v>
      </c>
      <c r="U4" s="9">
        <v>12</v>
      </c>
      <c r="V4" s="9">
        <v>12.5</v>
      </c>
      <c r="W4" s="9">
        <v>13</v>
      </c>
      <c r="X4" s="9">
        <v>13.5</v>
      </c>
      <c r="Y4" s="9">
        <v>14</v>
      </c>
      <c r="Z4" s="9">
        <v>14.5</v>
      </c>
      <c r="AA4" s="9">
        <v>15</v>
      </c>
      <c r="AB4" s="9">
        <v>15.5</v>
      </c>
      <c r="AC4" s="9">
        <v>16</v>
      </c>
      <c r="AD4" s="9">
        <v>16.5</v>
      </c>
      <c r="AE4" s="9">
        <v>17</v>
      </c>
      <c r="AF4" s="9">
        <v>17.5</v>
      </c>
      <c r="AG4" s="9">
        <v>18</v>
      </c>
      <c r="AH4" s="9">
        <v>18.5</v>
      </c>
      <c r="AI4" s="9">
        <v>19</v>
      </c>
      <c r="AJ4" s="9">
        <v>19.5</v>
      </c>
      <c r="AK4" s="9">
        <v>20</v>
      </c>
      <c r="AL4" s="9">
        <v>20.5</v>
      </c>
      <c r="AM4" s="9">
        <v>21</v>
      </c>
      <c r="AN4" s="9">
        <v>21.5</v>
      </c>
      <c r="AO4" s="9">
        <v>22</v>
      </c>
      <c r="AP4" s="9">
        <v>22.5</v>
      </c>
      <c r="AQ4" s="9">
        <v>23</v>
      </c>
      <c r="AR4" s="9">
        <v>23.5</v>
      </c>
      <c r="AS4" s="9">
        <v>24</v>
      </c>
      <c r="AT4" s="9">
        <v>24.5</v>
      </c>
      <c r="AU4" s="9">
        <v>25</v>
      </c>
      <c r="AV4" s="9">
        <v>25.5</v>
      </c>
      <c r="AW4" s="9">
        <v>26</v>
      </c>
      <c r="AX4" s="9">
        <v>26.5</v>
      </c>
      <c r="AY4" s="9">
        <v>27</v>
      </c>
      <c r="AZ4" s="9">
        <v>27.5</v>
      </c>
      <c r="BA4" s="9">
        <v>28</v>
      </c>
      <c r="BB4" s="9">
        <v>28.5</v>
      </c>
      <c r="BC4" s="9">
        <v>29</v>
      </c>
      <c r="BD4" s="9">
        <v>29.5</v>
      </c>
      <c r="BE4" s="9">
        <v>30</v>
      </c>
      <c r="BF4" s="9">
        <v>30.5</v>
      </c>
      <c r="BG4" s="9">
        <v>31</v>
      </c>
      <c r="BH4" s="9">
        <v>31.5</v>
      </c>
      <c r="BI4" s="9">
        <v>32</v>
      </c>
      <c r="BJ4" s="9">
        <v>32.5</v>
      </c>
      <c r="BK4" s="9">
        <v>33</v>
      </c>
      <c r="BL4" s="9">
        <v>33.5</v>
      </c>
      <c r="BM4" s="9">
        <v>34</v>
      </c>
      <c r="BN4" s="9">
        <v>34.5</v>
      </c>
      <c r="BO4" s="9">
        <v>35</v>
      </c>
      <c r="BP4" s="9">
        <v>35.5</v>
      </c>
      <c r="BQ4" s="9">
        <v>36</v>
      </c>
      <c r="BR4" s="9">
        <v>36.5</v>
      </c>
      <c r="BS4" s="9">
        <v>37</v>
      </c>
      <c r="BT4" s="9">
        <v>37.5</v>
      </c>
      <c r="BU4" s="9">
        <v>38</v>
      </c>
      <c r="BV4" s="9">
        <v>38.5</v>
      </c>
      <c r="BW4" s="9">
        <v>39</v>
      </c>
      <c r="BX4" s="9">
        <v>39.5</v>
      </c>
      <c r="BY4" s="9">
        <v>40</v>
      </c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</row>
    <row r="5" spans="1:252" s="13" customFormat="1" x14ac:dyDescent="0.2">
      <c r="A5" s="22" t="e">
        <v>#VALUE!</v>
      </c>
      <c r="B5" s="2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</row>
    <row r="6" spans="1:252" x14ac:dyDescent="0.2">
      <c r="A6" s="11">
        <v>44593</v>
      </c>
      <c r="B6" s="2">
        <v>4.7861870050209134</v>
      </c>
      <c r="C6" s="2">
        <v>4.6365625104250574</v>
      </c>
      <c r="D6" s="2">
        <v>4.5219219091188991</v>
      </c>
      <c r="E6" s="2">
        <v>4.4344120571473074</v>
      </c>
      <c r="F6" s="2">
        <v>4.3668207651566391</v>
      </c>
      <c r="G6" s="2">
        <v>4.3136929418963383</v>
      </c>
      <c r="H6" s="2">
        <v>4.2713698854373758</v>
      </c>
      <c r="I6" s="2">
        <v>4.2373045359192059</v>
      </c>
      <c r="J6" s="2">
        <v>4.2096486914576063</v>
      </c>
      <c r="K6" s="2">
        <v>4.1870150351382271</v>
      </c>
      <c r="L6" s="2">
        <v>4.1683181377644019</v>
      </c>
      <c r="M6" s="2">
        <v>4.1526797682565428</v>
      </c>
      <c r="N6" s="2">
        <v>4.1393703253655856</v>
      </c>
      <c r="O6" s="2">
        <v>4.1277681279619074</v>
      </c>
      <c r="P6" s="2">
        <v>4.1173359039896607</v>
      </c>
      <c r="Q6" s="2">
        <v>4.1076181057907695</v>
      </c>
      <c r="R6" s="2">
        <v>4.0982423843594837</v>
      </c>
      <c r="S6" s="2">
        <v>4.0889170672821411</v>
      </c>
      <c r="T6" s="2">
        <v>4.0794249812555279</v>
      </c>
      <c r="U6" s="2">
        <v>4.0696113296655732</v>
      </c>
      <c r="V6" s="2">
        <v>4.0593707862263075</v>
      </c>
      <c r="W6" s="2">
        <v>4.0486373273003116</v>
      </c>
      <c r="X6" s="2">
        <v>4.0373808439937804</v>
      </c>
      <c r="Y6" s="2">
        <v>4.0256041060043755</v>
      </c>
      <c r="Z6" s="2">
        <v>4.013338091567805</v>
      </c>
      <c r="AA6" s="2">
        <v>4.0006295439310557</v>
      </c>
      <c r="AB6" s="2">
        <v>3.9875264170892417</v>
      </c>
      <c r="AC6" s="2">
        <v>3.9740772034716287</v>
      </c>
      <c r="AD6" s="2">
        <v>3.9603307528698486</v>
      </c>
      <c r="AE6" s="2">
        <v>3.9463358274044271</v>
      </c>
      <c r="AF6" s="2">
        <v>3.9321368703799324</v>
      </c>
      <c r="AG6" s="2">
        <v>3.9177636624092895</v>
      </c>
      <c r="AH6" s="2">
        <v>3.9032360447491667</v>
      </c>
      <c r="AI6" s="2">
        <v>3.8885665940365799</v>
      </c>
      <c r="AJ6" s="2">
        <v>3.8737619183699765</v>
      </c>
      <c r="AK6" s="2">
        <v>3.8588249376977215</v>
      </c>
      <c r="AL6" s="2">
        <v>3.8437564121031818</v>
      </c>
      <c r="AM6" s="2">
        <v>3.8285563139596261</v>
      </c>
      <c r="AN6" s="2">
        <v>3.8132240179663</v>
      </c>
      <c r="AO6" s="2">
        <v>3.7977593770218916</v>
      </c>
      <c r="AP6" s="2">
        <v>3.7821635537999261</v>
      </c>
      <c r="AQ6" s="2">
        <v>3.7664395628920033</v>
      </c>
      <c r="AR6" s="2">
        <v>3.7505928544616807</v>
      </c>
      <c r="AS6" s="2">
        <v>3.7346314732634061</v>
      </c>
      <c r="AT6" s="2">
        <v>3.7185661446646527</v>
      </c>
      <c r="AU6" s="2">
        <v>3.7024102865564972</v>
      </c>
      <c r="AV6" s="2">
        <v>3.6861799577399745</v>
      </c>
      <c r="AW6" s="2">
        <v>3.6698936039782621</v>
      </c>
      <c r="AX6" s="2">
        <v>3.6535714288673198</v>
      </c>
      <c r="AY6" s="2">
        <v>3.6372350450856787</v>
      </c>
      <c r="AZ6" s="2">
        <v>3.620907569417839</v>
      </c>
      <c r="BA6" s="2">
        <v>3.6046132485536821</v>
      </c>
      <c r="BB6" s="2">
        <v>3.5883771123078771</v>
      </c>
      <c r="BC6" s="2">
        <v>3.5722252800687171</v>
      </c>
      <c r="BD6" s="2">
        <v>3.556185191641374</v>
      </c>
      <c r="BE6" s="2">
        <v>3.5402857632117382</v>
      </c>
      <c r="BF6" s="2">
        <v>3.52455769261022</v>
      </c>
      <c r="BG6" s="2">
        <v>3.5090334630642444</v>
      </c>
      <c r="BH6" s="2">
        <v>3.4937469943959805</v>
      </c>
      <c r="BI6" s="2">
        <v>3.4787334461387402</v>
      </c>
      <c r="BJ6" s="2">
        <v>3.4640291157939904</v>
      </c>
      <c r="BK6" s="2">
        <v>3.4496713502122556</v>
      </c>
      <c r="BL6" s="2">
        <v>3.4356983063546611</v>
      </c>
      <c r="BM6" s="2">
        <v>3.4221484162576457</v>
      </c>
      <c r="BN6" s="2">
        <v>3.4090598215784991</v>
      </c>
      <c r="BO6" s="2">
        <v>3.3964694566430289</v>
      </c>
      <c r="BP6" s="2">
        <v>3.3844130815984177</v>
      </c>
      <c r="BQ6" s="2">
        <v>3.3729256417730924</v>
      </c>
      <c r="BR6" s="2">
        <v>3.3620399315341265</v>
      </c>
      <c r="BS6" s="2">
        <v>3.351784682764027</v>
      </c>
      <c r="BT6" s="2">
        <v>3.3421842046862924</v>
      </c>
      <c r="BU6" s="2">
        <v>3.3332586482040476</v>
      </c>
      <c r="BV6" s="2">
        <v>3.3250242175631231</v>
      </c>
      <c r="BW6" s="2">
        <v>3.3174928094597358</v>
      </c>
      <c r="BX6" s="2">
        <v>3.3106716938780654</v>
      </c>
      <c r="BY6" s="2">
        <v>3.304563755915888</v>
      </c>
    </row>
    <row r="7" spans="1:252" x14ac:dyDescent="0.2">
      <c r="A7" s="11">
        <v>44594</v>
      </c>
      <c r="B7" s="2">
        <v>4.73127632725424</v>
      </c>
      <c r="C7" s="2">
        <v>4.5898166228352411</v>
      </c>
      <c r="D7" s="2">
        <v>4.4811036742686978</v>
      </c>
      <c r="E7" s="2">
        <v>4.397839262450697</v>
      </c>
      <c r="F7" s="2">
        <v>4.3332848192813724</v>
      </c>
      <c r="G7" s="2">
        <v>4.2823481637468621</v>
      </c>
      <c r="H7" s="2">
        <v>4.2416267479930783</v>
      </c>
      <c r="I7" s="2">
        <v>4.2087547758920154</v>
      </c>
      <c r="J7" s="2">
        <v>4.182011982378393</v>
      </c>
      <c r="K7" s="2">
        <v>4.1600978814083156</v>
      </c>
      <c r="L7" s="2">
        <v>4.1419816616088596</v>
      </c>
      <c r="M7" s="2">
        <v>4.1268154514655455</v>
      </c>
      <c r="N7" s="2">
        <v>4.1138849405501077</v>
      </c>
      <c r="O7" s="2">
        <v>4.1025769177575171</v>
      </c>
      <c r="P7" s="2">
        <v>4.092360225559931</v>
      </c>
      <c r="Q7" s="2">
        <v>4.0827868614731564</v>
      </c>
      <c r="R7" s="2">
        <v>4.0734944298402374</v>
      </c>
      <c r="S7" s="2">
        <v>4.0642047294878152</v>
      </c>
      <c r="T7" s="2">
        <v>4.0547148698587776</v>
      </c>
      <c r="U7" s="2">
        <v>4.0448833227816436</v>
      </c>
      <c r="V7" s="2">
        <v>4.0346171464440097</v>
      </c>
      <c r="W7" s="2">
        <v>4.0238618319480883</v>
      </c>
      <c r="X7" s="2">
        <v>4.0125969721802992</v>
      </c>
      <c r="Y7" s="2">
        <v>4.0008316988195167</v>
      </c>
      <c r="Z7" s="2">
        <v>3.9886004625509357</v>
      </c>
      <c r="AA7" s="2">
        <v>3.9759512908554209</v>
      </c>
      <c r="AB7" s="2">
        <v>3.9629319424808518</v>
      </c>
      <c r="AC7" s="2">
        <v>3.9495896456882749</v>
      </c>
      <c r="AD7" s="2">
        <v>3.9359710862171795</v>
      </c>
      <c r="AE7" s="2">
        <v>3.9221220933053207</v>
      </c>
      <c r="AF7" s="2">
        <v>3.9080836412930227</v>
      </c>
      <c r="AG7" s="2">
        <v>3.8938820359107797</v>
      </c>
      <c r="AH7" s="2">
        <v>3.8795336087626007</v>
      </c>
      <c r="AI7" s="2">
        <v>3.8650474808596611</v>
      </c>
      <c r="AJ7" s="2">
        <v>3.8504269296746707</v>
      </c>
      <c r="AK7" s="2">
        <v>3.8356719175287339</v>
      </c>
      <c r="AL7" s="2">
        <v>3.8207806978193606</v>
      </c>
      <c r="AM7" s="2">
        <v>3.8057512301305314</v>
      </c>
      <c r="AN7" s="2">
        <v>3.7905812874872136</v>
      </c>
      <c r="AO7" s="2">
        <v>3.7752693441477594</v>
      </c>
      <c r="AP7" s="2">
        <v>3.7598153031850101</v>
      </c>
      <c r="AQ7" s="2">
        <v>3.744220922365777</v>
      </c>
      <c r="AR7" s="2">
        <v>3.7284903129692237</v>
      </c>
      <c r="AS7" s="2">
        <v>3.7126301608563739</v>
      </c>
      <c r="AT7" s="2">
        <v>3.6966498756250417</v>
      </c>
      <c r="AU7" s="2">
        <v>3.6805616719475305</v>
      </c>
      <c r="AV7" s="2">
        <v>3.6643805690583617</v>
      </c>
      <c r="AW7" s="2">
        <v>3.6481241392823449</v>
      </c>
      <c r="AX7" s="2">
        <v>3.6318119398360356</v>
      </c>
      <c r="AY7" s="2">
        <v>3.6154652225327286</v>
      </c>
      <c r="AZ7" s="2">
        <v>3.5991070132491636</v>
      </c>
      <c r="BA7" s="2">
        <v>3.5827617507390279</v>
      </c>
      <c r="BB7" s="2">
        <v>3.5664549608762854</v>
      </c>
      <c r="BC7" s="2">
        <v>3.5502135681772002</v>
      </c>
      <c r="BD7" s="2">
        <v>3.5340661293184796</v>
      </c>
      <c r="BE7" s="2">
        <v>3.5180430108493157</v>
      </c>
      <c r="BF7" s="2">
        <v>3.5021766748766523</v>
      </c>
      <c r="BG7" s="2">
        <v>3.4865016340963946</v>
      </c>
      <c r="BH7" s="2">
        <v>3.471054050457421</v>
      </c>
      <c r="BI7" s="2">
        <v>3.4558715003521034</v>
      </c>
      <c r="BJ7" s="2">
        <v>3.4409928578009881</v>
      </c>
      <c r="BK7" s="2">
        <v>3.4264581933233451</v>
      </c>
      <c r="BL7" s="2">
        <v>3.4123085014995613</v>
      </c>
      <c r="BM7" s="2">
        <v>3.3985850999146421</v>
      </c>
      <c r="BN7" s="2">
        <v>3.3853290239177571</v>
      </c>
      <c r="BO7" s="2">
        <v>3.3725800548579379</v>
      </c>
      <c r="BP7" s="2">
        <v>3.3603767396084407</v>
      </c>
      <c r="BQ7" s="2">
        <v>3.3487567410192178</v>
      </c>
      <c r="BR7" s="2">
        <v>3.3377553780529206</v>
      </c>
      <c r="BS7" s="2">
        <v>3.3274035915913522</v>
      </c>
      <c r="BT7" s="2">
        <v>3.3177275805805224</v>
      </c>
      <c r="BU7" s="2">
        <v>3.30874908695667</v>
      </c>
      <c r="BV7" s="2">
        <v>3.3004856204405701</v>
      </c>
      <c r="BW7" s="2">
        <v>3.2929500607218998</v>
      </c>
      <c r="BX7" s="2">
        <v>3.286150313131448</v>
      </c>
      <c r="BY7" s="2">
        <v>3.2800895698316337</v>
      </c>
    </row>
    <row r="8" spans="1:252" x14ac:dyDescent="0.2">
      <c r="A8" s="11">
        <v>44595</v>
      </c>
      <c r="B8" s="2">
        <v>4.6491134930320941</v>
      </c>
      <c r="C8" s="2">
        <v>4.5107728036911006</v>
      </c>
      <c r="D8" s="2">
        <v>4.4051338016127604</v>
      </c>
      <c r="E8" s="2">
        <v>4.3249608371609201</v>
      </c>
      <c r="F8" s="2">
        <v>4.2635319576271975</v>
      </c>
      <c r="G8" s="2">
        <v>4.2157607567788018</v>
      </c>
      <c r="H8" s="2">
        <v>4.1782416055374103</v>
      </c>
      <c r="I8" s="2">
        <v>4.1486004622304113</v>
      </c>
      <c r="J8" s="2">
        <v>4.1251056133485626</v>
      </c>
      <c r="K8" s="2">
        <v>4.1064405748405646</v>
      </c>
      <c r="L8" s="2">
        <v>4.0915518373132009</v>
      </c>
      <c r="M8" s="2">
        <v>4.0795637936542555</v>
      </c>
      <c r="N8" s="2">
        <v>4.0697337534026374</v>
      </c>
      <c r="O8" s="2">
        <v>4.0614229183703818</v>
      </c>
      <c r="P8" s="2">
        <v>4.0540785401758068</v>
      </c>
      <c r="Q8" s="2">
        <v>4.0472357688427651</v>
      </c>
      <c r="R8" s="2">
        <v>4.0405194918385714</v>
      </c>
      <c r="S8" s="2">
        <v>4.0336422414397557</v>
      </c>
      <c r="T8" s="2">
        <v>4.0263953280367728</v>
      </c>
      <c r="U8" s="2">
        <v>4.018634837319274</v>
      </c>
      <c r="V8" s="2">
        <v>4.0102682183323797</v>
      </c>
      <c r="W8" s="2">
        <v>4.0012437658353797</v>
      </c>
      <c r="X8" s="2">
        <v>3.9915463398724764</v>
      </c>
      <c r="Y8" s="2">
        <v>3.9811925354551212</v>
      </c>
      <c r="Z8" s="2">
        <v>3.9702261225703994</v>
      </c>
      <c r="AA8" s="2">
        <v>3.9587055299587446</v>
      </c>
      <c r="AB8" s="2">
        <v>3.9466894194397666</v>
      </c>
      <c r="AC8" s="2">
        <v>3.9342365160216111</v>
      </c>
      <c r="AD8" s="2">
        <v>3.9214053612107698</v>
      </c>
      <c r="AE8" s="2">
        <v>3.9082537357539717</v>
      </c>
      <c r="AF8" s="2">
        <v>3.8948343091862831</v>
      </c>
      <c r="AG8" s="2">
        <v>3.881184184416524</v>
      </c>
      <c r="AH8" s="2">
        <v>3.8673297019888837</v>
      </c>
      <c r="AI8" s="2">
        <v>3.8532889923714109</v>
      </c>
      <c r="AJ8" s="2">
        <v>3.8390733402444148</v>
      </c>
      <c r="AK8" s="2">
        <v>3.8246898834389045</v>
      </c>
      <c r="AL8" s="2">
        <v>3.81014331216883</v>
      </c>
      <c r="AM8" s="2">
        <v>3.7954374605108097</v>
      </c>
      <c r="AN8" s="2">
        <v>3.7805754536514744</v>
      </c>
      <c r="AO8" s="2">
        <v>3.7655604081478504</v>
      </c>
      <c r="AP8" s="2">
        <v>3.7503960800136547</v>
      </c>
      <c r="AQ8" s="2">
        <v>3.7350871394181171</v>
      </c>
      <c r="AR8" s="2">
        <v>3.7196395499207213</v>
      </c>
      <c r="AS8" s="2">
        <v>3.7040608995088204</v>
      </c>
      <c r="AT8" s="2">
        <v>3.68836066625635</v>
      </c>
      <c r="AU8" s="2">
        <v>3.6725504531626845</v>
      </c>
      <c r="AV8" s="2">
        <v>3.6566441298505747</v>
      </c>
      <c r="AW8" s="2">
        <v>3.640657700953386</v>
      </c>
      <c r="AX8" s="2">
        <v>3.6246089688584537</v>
      </c>
      <c r="AY8" s="2">
        <v>3.6085174039823418</v>
      </c>
      <c r="AZ8" s="2">
        <v>3.5924042386729629</v>
      </c>
      <c r="BA8" s="2">
        <v>3.5762922430314799</v>
      </c>
      <c r="BB8" s="2">
        <v>3.5602055328529714</v>
      </c>
      <c r="BC8" s="2">
        <v>3.5441699229793127</v>
      </c>
      <c r="BD8" s="2">
        <v>3.528213177984183</v>
      </c>
      <c r="BE8" s="2">
        <v>3.5123652155021432</v>
      </c>
      <c r="BF8" s="2">
        <v>3.4966583734593248</v>
      </c>
      <c r="BG8" s="2">
        <v>3.4811273008290042</v>
      </c>
      <c r="BH8" s="2">
        <v>3.4658084309801085</v>
      </c>
      <c r="BI8" s="2">
        <v>3.4507396543884985</v>
      </c>
      <c r="BJ8" s="2">
        <v>3.4359601921023728</v>
      </c>
      <c r="BK8" s="2">
        <v>3.4215104913457202</v>
      </c>
      <c r="BL8" s="2">
        <v>3.4074319075571311</v>
      </c>
      <c r="BM8" s="2">
        <v>3.3937659893458454</v>
      </c>
      <c r="BN8" s="2">
        <v>3.3805538267748596</v>
      </c>
      <c r="BO8" s="2">
        <v>3.367835054511942</v>
      </c>
      <c r="BP8" s="2">
        <v>3.3556478696581404</v>
      </c>
      <c r="BQ8" s="2">
        <v>3.3440293823232041</v>
      </c>
      <c r="BR8" s="2">
        <v>3.3330142163435061</v>
      </c>
      <c r="BS8" s="2">
        <v>3.3226325804169257</v>
      </c>
      <c r="BT8" s="2">
        <v>3.3129099437079494</v>
      </c>
      <c r="BU8" s="2">
        <v>3.303867322601862</v>
      </c>
      <c r="BV8" s="2">
        <v>3.2955215089464414</v>
      </c>
      <c r="BW8" s="2">
        <v>3.2878847201476344</v>
      </c>
      <c r="BX8" s="2">
        <v>3.2809643044568411</v>
      </c>
      <c r="BY8" s="2">
        <v>3.2747630011051125</v>
      </c>
    </row>
    <row r="9" spans="1:252" x14ac:dyDescent="0.2">
      <c r="A9" s="11">
        <v>44596</v>
      </c>
      <c r="B9" s="2">
        <v>4.5075626286279897</v>
      </c>
      <c r="C9" s="2">
        <v>4.3917791963812363</v>
      </c>
      <c r="D9" s="2">
        <v>4.3020380007956422</v>
      </c>
      <c r="E9" s="2">
        <v>4.2330613999573838</v>
      </c>
      <c r="F9" s="2">
        <v>4.1795713190690433</v>
      </c>
      <c r="G9" s="2">
        <v>4.1375109513776573</v>
      </c>
      <c r="H9" s="2">
        <v>4.1041647174979197</v>
      </c>
      <c r="I9" s="2">
        <v>4.0776420605235053</v>
      </c>
      <c r="J9" s="2">
        <v>4.0565632748078597</v>
      </c>
      <c r="K9" s="2">
        <v>4.039871682189677</v>
      </c>
      <c r="L9" s="2">
        <v>4.0267043077324933</v>
      </c>
      <c r="M9" s="2">
        <v>4.0163213270954703</v>
      </c>
      <c r="N9" s="2">
        <v>4.0080714774722592</v>
      </c>
      <c r="O9" s="2">
        <v>4.0013709677556912</v>
      </c>
      <c r="P9" s="2">
        <v>3.9956941755381368</v>
      </c>
      <c r="Q9" s="2">
        <v>3.9905828443767284</v>
      </c>
      <c r="R9" s="2">
        <v>3.9856549075120644</v>
      </c>
      <c r="S9" s="2">
        <v>3.9806064471980385</v>
      </c>
      <c r="T9" s="2">
        <v>3.9752087550718551</v>
      </c>
      <c r="U9" s="2">
        <v>3.9692972094496755</v>
      </c>
      <c r="V9" s="2">
        <v>3.9627579930835797</v>
      </c>
      <c r="W9" s="2">
        <v>3.9555178200512819</v>
      </c>
      <c r="X9" s="2">
        <v>3.9475420819420179</v>
      </c>
      <c r="Y9" s="2">
        <v>3.9388325421827375</v>
      </c>
      <c r="Z9" s="2">
        <v>3.9294214574182673</v>
      </c>
      <c r="AA9" s="2">
        <v>3.9193578985861022</v>
      </c>
      <c r="AB9" s="2">
        <v>3.9086939297581385</v>
      </c>
      <c r="AC9" s="2">
        <v>3.8974843678770279</v>
      </c>
      <c r="AD9" s="2">
        <v>3.8857861962618725</v>
      </c>
      <c r="AE9" s="2">
        <v>3.8736577312673734</v>
      </c>
      <c r="AF9" s="2">
        <v>3.8611539545748403</v>
      </c>
      <c r="AG9" s="2">
        <v>3.8483162864321478</v>
      </c>
      <c r="AH9" s="2">
        <v>3.8351769383262599</v>
      </c>
      <c r="AI9" s="2">
        <v>3.8217609083340189</v>
      </c>
      <c r="AJ9" s="2">
        <v>3.8080871605131086</v>
      </c>
      <c r="AK9" s="2">
        <v>3.7941709084992485</v>
      </c>
      <c r="AL9" s="2">
        <v>3.7800249246687425</v>
      </c>
      <c r="AM9" s="2">
        <v>3.765660751179337</v>
      </c>
      <c r="AN9" s="2">
        <v>3.7510887089460292</v>
      </c>
      <c r="AO9" s="2">
        <v>3.7363183947116596</v>
      </c>
      <c r="AP9" s="2">
        <v>3.7213592516650325</v>
      </c>
      <c r="AQ9" s="2">
        <v>3.7062209035260669</v>
      </c>
      <c r="AR9" s="2">
        <v>3.6909136018430369</v>
      </c>
      <c r="AS9" s="2">
        <v>3.6754487106081459</v>
      </c>
      <c r="AT9" s="2">
        <v>3.6598390897036155</v>
      </c>
      <c r="AU9" s="2">
        <v>3.6440994007177836</v>
      </c>
      <c r="AV9" s="2">
        <v>3.6282463079446057</v>
      </c>
      <c r="AW9" s="2">
        <v>3.6122983644048583</v>
      </c>
      <c r="AX9" s="2">
        <v>3.5962756835266534</v>
      </c>
      <c r="AY9" s="2">
        <v>3.5801998139054829</v>
      </c>
      <c r="AZ9" s="2">
        <v>3.5640938218511868</v>
      </c>
      <c r="BA9" s="2">
        <v>3.5479820637492949</v>
      </c>
      <c r="BB9" s="2">
        <v>3.5318900135987557</v>
      </c>
      <c r="BC9" s="2">
        <v>3.5158446307248923</v>
      </c>
      <c r="BD9" s="2">
        <v>3.4998746413297717</v>
      </c>
      <c r="BE9" s="2">
        <v>3.4840108248694843</v>
      </c>
      <c r="BF9" s="2">
        <v>3.4682862974149176</v>
      </c>
      <c r="BG9" s="2">
        <v>3.4527363626985759</v>
      </c>
      <c r="BH9" s="2">
        <v>3.4373979865430249</v>
      </c>
      <c r="BI9" s="2">
        <v>3.4223094915423045</v>
      </c>
      <c r="BJ9" s="2">
        <v>3.4075104398986431</v>
      </c>
      <c r="BK9" s="2">
        <v>3.393041535444683</v>
      </c>
      <c r="BL9" s="2">
        <v>3.3789443032543547</v>
      </c>
      <c r="BM9" s="2">
        <v>3.3652603787313939</v>
      </c>
      <c r="BN9" s="2">
        <v>3.3520308497137652</v>
      </c>
      <c r="BO9" s="2">
        <v>3.3392952656449912</v>
      </c>
      <c r="BP9" s="2">
        <v>3.3270916628820837</v>
      </c>
      <c r="BQ9" s="2">
        <v>3.3154568796006516</v>
      </c>
      <c r="BR9" s="2">
        <v>3.3044251250731622</v>
      </c>
      <c r="BS9" s="2">
        <v>3.2940261248917961</v>
      </c>
      <c r="BT9" s="2">
        <v>3.2842848569422403</v>
      </c>
      <c r="BU9" s="2">
        <v>3.2752218423765509</v>
      </c>
      <c r="BV9" s="2">
        <v>3.2668533684127721</v>
      </c>
      <c r="BW9" s="2">
        <v>3.2591911121282804</v>
      </c>
      <c r="BX9" s="2">
        <v>3.2522418441549692</v>
      </c>
      <c r="BY9" s="2">
        <v>3.2460076940331293</v>
      </c>
    </row>
    <row r="10" spans="1:252" x14ac:dyDescent="0.2">
      <c r="A10" s="11">
        <v>44599</v>
      </c>
      <c r="B10" s="2">
        <v>4.4548517297658208</v>
      </c>
      <c r="C10" s="2">
        <v>4.3440593596089547</v>
      </c>
      <c r="D10" s="2">
        <v>4.258624691978727</v>
      </c>
      <c r="E10" s="2">
        <v>4.1934465069192175</v>
      </c>
      <c r="F10" s="2">
        <v>4.1433405099784748</v>
      </c>
      <c r="G10" s="2">
        <v>4.1043171885025327</v>
      </c>
      <c r="H10" s="2">
        <v>4.0737146679563088</v>
      </c>
      <c r="I10" s="2">
        <v>4.0496916458021692</v>
      </c>
      <c r="J10" s="2">
        <v>4.0309164026413669</v>
      </c>
      <c r="K10" s="2">
        <v>4.0163788370514046</v>
      </c>
      <c r="L10" s="2">
        <v>4.0052604219912045</v>
      </c>
      <c r="M10" s="2">
        <v>3.9968634271513821</v>
      </c>
      <c r="N10" s="2">
        <v>3.9905724494649402</v>
      </c>
      <c r="O10" s="2">
        <v>3.9858276334903486</v>
      </c>
      <c r="P10" s="2">
        <v>3.9821152199522114</v>
      </c>
      <c r="Q10" s="2">
        <v>3.9789766426676412</v>
      </c>
      <c r="R10" s="2">
        <v>3.9760197548092124</v>
      </c>
      <c r="S10" s="2">
        <v>3.9729208663439533</v>
      </c>
      <c r="T10" s="2">
        <v>3.9694283691536789</v>
      </c>
      <c r="U10" s="2">
        <v>3.9653553983502547</v>
      </c>
      <c r="V10" s="2">
        <v>3.9605664906933296</v>
      </c>
      <c r="W10" s="2">
        <v>3.9549673938578254</v>
      </c>
      <c r="X10" s="2">
        <v>3.9485057618968611</v>
      </c>
      <c r="Y10" s="2">
        <v>3.9411727263337859</v>
      </c>
      <c r="Z10" s="2">
        <v>3.932996545932177</v>
      </c>
      <c r="AA10" s="2">
        <v>3.9240274264781458</v>
      </c>
      <c r="AB10" s="2">
        <v>3.9143220769798686</v>
      </c>
      <c r="AC10" s="2">
        <v>3.9039425367421465</v>
      </c>
      <c r="AD10" s="2">
        <v>3.8929552330439048</v>
      </c>
      <c r="AE10" s="2">
        <v>3.8814299139146713</v>
      </c>
      <c r="AF10" s="2">
        <v>3.8694341347184587</v>
      </c>
      <c r="AG10" s="2">
        <v>3.8570216198618406</v>
      </c>
      <c r="AH10" s="2">
        <v>3.8442365100590505</v>
      </c>
      <c r="AI10" s="2">
        <v>3.8311149594010785</v>
      </c>
      <c r="AJ10" s="2">
        <v>3.8176862802475093</v>
      </c>
      <c r="AK10" s="2">
        <v>3.8039749028901042</v>
      </c>
      <c r="AL10" s="2">
        <v>3.7900016103749228</v>
      </c>
      <c r="AM10" s="2">
        <v>3.7757848212842182</v>
      </c>
      <c r="AN10" s="2">
        <v>3.7613407516285724</v>
      </c>
      <c r="AO10" s="2">
        <v>3.7466841831320674</v>
      </c>
      <c r="AP10" s="2">
        <v>3.7318291982344807</v>
      </c>
      <c r="AQ10" s="2">
        <v>3.7167897483193446</v>
      </c>
      <c r="AR10" s="2">
        <v>3.7015802599431402</v>
      </c>
      <c r="AS10" s="2">
        <v>3.686216086664496</v>
      </c>
      <c r="AT10" s="2">
        <v>3.6707138572907869</v>
      </c>
      <c r="AU10" s="2">
        <v>3.655091759890289</v>
      </c>
      <c r="AV10" s="2">
        <v>3.6393696994839013</v>
      </c>
      <c r="AW10" s="2">
        <v>3.6235691437636408</v>
      </c>
      <c r="AX10" s="2">
        <v>3.6077126558731085</v>
      </c>
      <c r="AY10" s="2">
        <v>3.5918236910860615</v>
      </c>
      <c r="AZ10" s="2">
        <v>3.5759266994851902</v>
      </c>
      <c r="BA10" s="2">
        <v>3.56004681218913</v>
      </c>
      <c r="BB10" s="2">
        <v>3.5442096019852611</v>
      </c>
      <c r="BC10" s="2">
        <v>3.528441452316553</v>
      </c>
      <c r="BD10" s="2">
        <v>3.5127698555248505</v>
      </c>
      <c r="BE10" s="2">
        <v>3.49722371076796</v>
      </c>
      <c r="BF10" s="2">
        <v>3.4818336149231346</v>
      </c>
      <c r="BG10" s="2">
        <v>3.4666317376776421</v>
      </c>
      <c r="BH10" s="2">
        <v>3.4516515117050433</v>
      </c>
      <c r="BI10" s="2">
        <v>3.4369275134301747</v>
      </c>
      <c r="BJ10" s="2">
        <v>3.4224953741609729</v>
      </c>
      <c r="BK10" s="2">
        <v>3.4083916978606865</v>
      </c>
      <c r="BL10" s="2">
        <v>3.3946538585477133</v>
      </c>
      <c r="BM10" s="2">
        <v>3.3813195769001458</v>
      </c>
      <c r="BN10" s="2">
        <v>3.3684263341584333</v>
      </c>
      <c r="BO10" s="2">
        <v>3.3560104564047455</v>
      </c>
      <c r="BP10" s="2">
        <v>3.3441071753359974</v>
      </c>
      <c r="BQ10" s="2">
        <v>3.3327509200384569</v>
      </c>
      <c r="BR10" s="2">
        <v>3.3219739158248291</v>
      </c>
      <c r="BS10" s="2">
        <v>3.3118043342274213</v>
      </c>
      <c r="BT10" s="2">
        <v>3.3022659880830489</v>
      </c>
      <c r="BU10" s="2">
        <v>3.2933785964195383</v>
      </c>
      <c r="BV10" s="2">
        <v>3.285157983486811</v>
      </c>
      <c r="BW10" s="2">
        <v>3.2776156888891999</v>
      </c>
      <c r="BX10" s="2">
        <v>3.2707586649171905</v>
      </c>
      <c r="BY10" s="2">
        <v>3.2645895231986817</v>
      </c>
    </row>
    <row r="11" spans="1:252" x14ac:dyDescent="0.2">
      <c r="A11" s="11">
        <v>44600</v>
      </c>
      <c r="B11" s="2">
        <v>4.4594518044623488</v>
      </c>
      <c r="C11" s="2">
        <v>4.3534344337641695</v>
      </c>
      <c r="D11" s="2">
        <v>4.2705293601297623</v>
      </c>
      <c r="E11" s="2">
        <v>4.2066098885122472</v>
      </c>
      <c r="F11" s="2">
        <v>4.1571243018729511</v>
      </c>
      <c r="G11" s="2">
        <v>4.1184658000284537</v>
      </c>
      <c r="H11" s="2">
        <v>4.0881715358584838</v>
      </c>
      <c r="I11" s="2">
        <v>4.0644975072840381</v>
      </c>
      <c r="J11" s="2">
        <v>4.0461531162208377</v>
      </c>
      <c r="K11" s="2">
        <v>4.03213968013329</v>
      </c>
      <c r="L11" s="2">
        <v>4.0216348431780942</v>
      </c>
      <c r="M11" s="2">
        <v>4.0139301875896294</v>
      </c>
      <c r="N11" s="2">
        <v>4.008396706568603</v>
      </c>
      <c r="O11" s="2">
        <v>4.0044607933041743</v>
      </c>
      <c r="P11" s="2">
        <v>4.0015956113776969</v>
      </c>
      <c r="Q11" s="2">
        <v>3.9993298146863121</v>
      </c>
      <c r="R11" s="2">
        <v>3.9972587729999769</v>
      </c>
      <c r="S11" s="2">
        <v>3.995046822510691</v>
      </c>
      <c r="T11" s="2">
        <v>3.9924319218396089</v>
      </c>
      <c r="U11" s="2">
        <v>3.989218788186379</v>
      </c>
      <c r="V11" s="2">
        <v>3.9852651302252013</v>
      </c>
      <c r="W11" s="2">
        <v>3.9804709920001171</v>
      </c>
      <c r="X11" s="2">
        <v>3.9747799707469156</v>
      </c>
      <c r="Y11" s="2">
        <v>3.9681810373263904</v>
      </c>
      <c r="Z11" s="2">
        <v>3.9607021089784968</v>
      </c>
      <c r="AA11" s="2">
        <v>3.9523941541242742</v>
      </c>
      <c r="AB11" s="2">
        <v>3.9433150052665042</v>
      </c>
      <c r="AC11" s="2">
        <v>3.9335282271835736</v>
      </c>
      <c r="AD11" s="2">
        <v>3.923102236359453</v>
      </c>
      <c r="AE11" s="2">
        <v>3.9121092914974929</v>
      </c>
      <c r="AF11" s="2">
        <v>3.9006194857864465</v>
      </c>
      <c r="AG11" s="2">
        <v>3.8886882785897443</v>
      </c>
      <c r="AH11" s="2">
        <v>3.8763609926556075</v>
      </c>
      <c r="AI11" s="2">
        <v>3.8636745009053981</v>
      </c>
      <c r="AJ11" s="2">
        <v>3.8506584717085675</v>
      </c>
      <c r="AK11" s="2">
        <v>3.8373372972119215</v>
      </c>
      <c r="AL11" s="2">
        <v>3.8237313607698882</v>
      </c>
      <c r="AM11" s="2">
        <v>3.8098584439533498</v>
      </c>
      <c r="AN11" s="2">
        <v>3.7957339775856784</v>
      </c>
      <c r="AO11" s="2">
        <v>3.7813720529618449</v>
      </c>
      <c r="AP11" s="2">
        <v>3.7667862649117239</v>
      </c>
      <c r="AQ11" s="2">
        <v>3.7519903950646185</v>
      </c>
      <c r="AR11" s="2">
        <v>3.7369991069993764</v>
      </c>
      <c r="AS11" s="2">
        <v>3.7218283969306789</v>
      </c>
      <c r="AT11" s="2">
        <v>3.7064959168649625</v>
      </c>
      <c r="AU11" s="2">
        <v>3.6910211773389352</v>
      </c>
      <c r="AV11" s="2">
        <v>3.6754256454215977</v>
      </c>
      <c r="AW11" s="2">
        <v>3.6597325478751204</v>
      </c>
      <c r="AX11" s="2">
        <v>3.6439662721797923</v>
      </c>
      <c r="AY11" s="2">
        <v>3.6281520601949424</v>
      </c>
      <c r="AZ11" s="2">
        <v>3.6123160913015777</v>
      </c>
      <c r="BA11" s="2">
        <v>3.5964850911724127</v>
      </c>
      <c r="BB11" s="2">
        <v>3.5806860300388141</v>
      </c>
      <c r="BC11" s="2">
        <v>3.564946458622372</v>
      </c>
      <c r="BD11" s="2">
        <v>3.5492947790955252</v>
      </c>
      <c r="BE11" s="2">
        <v>3.5337604995978271</v>
      </c>
      <c r="BF11" s="2">
        <v>3.5183744968450261</v>
      </c>
      <c r="BG11" s="2">
        <v>3.5031688722489047</v>
      </c>
      <c r="BH11" s="2">
        <v>3.4881767145324636</v>
      </c>
      <c r="BI11" s="2">
        <v>3.4734320509563474</v>
      </c>
      <c r="BJ11" s="2">
        <v>3.4589697778993118</v>
      </c>
      <c r="BK11" s="2">
        <v>3.4448255931642899</v>
      </c>
      <c r="BL11" s="2">
        <v>3.4310358348935877</v>
      </c>
      <c r="BM11" s="2">
        <v>3.4176371454188255</v>
      </c>
      <c r="BN11" s="2">
        <v>3.4046659022499242</v>
      </c>
      <c r="BO11" s="2">
        <v>3.3921573219728622</v>
      </c>
      <c r="BP11" s="2">
        <v>3.3801455313872033</v>
      </c>
      <c r="BQ11" s="2">
        <v>3.3686638467120407</v>
      </c>
      <c r="BR11" s="2">
        <v>3.3577434104353028</v>
      </c>
      <c r="BS11" s="2">
        <v>3.3474114359926279</v>
      </c>
      <c r="BT11" s="2">
        <v>3.3376909377502031</v>
      </c>
      <c r="BU11" s="2">
        <v>3.3286009875210194</v>
      </c>
      <c r="BV11" s="2">
        <v>3.3201569040424026</v>
      </c>
      <c r="BW11" s="2">
        <v>3.3123698664146457</v>
      </c>
      <c r="BX11" s="2">
        <v>3.3052466200581803</v>
      </c>
      <c r="BY11" s="2">
        <v>3.2987897158054507</v>
      </c>
    </row>
    <row r="12" spans="1:252" x14ac:dyDescent="0.2">
      <c r="A12" s="11">
        <v>44601</v>
      </c>
      <c r="B12" s="2">
        <v>4.4778053981047101</v>
      </c>
      <c r="C12" s="2">
        <v>4.3750316143681429</v>
      </c>
      <c r="D12" s="2">
        <v>4.2936580651020497</v>
      </c>
      <c r="E12" s="2">
        <v>4.2300909856244715</v>
      </c>
      <c r="F12" s="2">
        <v>4.1802329966457084</v>
      </c>
      <c r="G12" s="2">
        <v>4.1408130100840417</v>
      </c>
      <c r="H12" s="2">
        <v>4.109587820133541</v>
      </c>
      <c r="I12" s="2">
        <v>4.084954961457651</v>
      </c>
      <c r="J12" s="2">
        <v>4.0657088077707959</v>
      </c>
      <c r="K12" s="2">
        <v>4.0508939271412761</v>
      </c>
      <c r="L12" s="2">
        <v>4.039702869848071</v>
      </c>
      <c r="M12" s="2">
        <v>4.0314241344569863</v>
      </c>
      <c r="N12" s="2">
        <v>4.0254158299746647</v>
      </c>
      <c r="O12" s="2">
        <v>4.0210882978996079</v>
      </c>
      <c r="P12" s="2">
        <v>4.017898539778515</v>
      </c>
      <c r="Q12" s="2">
        <v>4.0153608989484582</v>
      </c>
      <c r="R12" s="2">
        <v>4.0130588858075571</v>
      </c>
      <c r="S12" s="2">
        <v>4.0106481698286895</v>
      </c>
      <c r="T12" s="2">
        <v>4.0078602525677605</v>
      </c>
      <c r="U12" s="2">
        <v>4.0044947364858281</v>
      </c>
      <c r="V12" s="2">
        <v>4.0004052356503532</v>
      </c>
      <c r="W12" s="2">
        <v>3.9954883987643264</v>
      </c>
      <c r="X12" s="2">
        <v>3.9896850155175465</v>
      </c>
      <c r="Y12" s="2">
        <v>3.9829813484999983</v>
      </c>
      <c r="Z12" s="2">
        <v>3.9754027954244</v>
      </c>
      <c r="AA12" s="2">
        <v>3.9669980679736829</v>
      </c>
      <c r="AB12" s="2">
        <v>3.9578232105476214</v>
      </c>
      <c r="AC12" s="2">
        <v>3.947940613234632</v>
      </c>
      <c r="AD12" s="2">
        <v>3.9374179638835516</v>
      </c>
      <c r="AE12" s="2">
        <v>3.9263270680081823</v>
      </c>
      <c r="AF12" s="2">
        <v>3.9147377482134527</v>
      </c>
      <c r="AG12" s="2">
        <v>3.9027054341725149</v>
      </c>
      <c r="AH12" s="2">
        <v>3.8902755849036392</v>
      </c>
      <c r="AI12" s="2">
        <v>3.8774852279593177</v>
      </c>
      <c r="AJ12" s="2">
        <v>3.8643641621555376</v>
      </c>
      <c r="AK12" s="2">
        <v>3.8509369252690808</v>
      </c>
      <c r="AL12" s="2">
        <v>3.8372240616905731</v>
      </c>
      <c r="AM12" s="2">
        <v>3.8232435392914961</v>
      </c>
      <c r="AN12" s="2">
        <v>3.8090109874005771</v>
      </c>
      <c r="AO12" s="2">
        <v>3.7945407252032659</v>
      </c>
      <c r="AP12" s="2">
        <v>3.7798466173051084</v>
      </c>
      <c r="AQ12" s="2">
        <v>3.7649427922828096</v>
      </c>
      <c r="AR12" s="2">
        <v>3.7498443459405939</v>
      </c>
      <c r="AS12" s="2">
        <v>3.7345677559841004</v>
      </c>
      <c r="AT12" s="2">
        <v>3.7191311802782443</v>
      </c>
      <c r="AU12" s="2">
        <v>3.7035546849154586</v>
      </c>
      <c r="AV12" s="2">
        <v>3.6878603371921814</v>
      </c>
      <c r="AW12" s="2">
        <v>3.6720719649559559</v>
      </c>
      <c r="AX12" s="2">
        <v>3.6562144819676563</v>
      </c>
      <c r="AY12" s="2">
        <v>3.6403135611600459</v>
      </c>
      <c r="AZ12" s="2">
        <v>3.624395751294716</v>
      </c>
      <c r="BA12" s="2">
        <v>3.6084880363444913</v>
      </c>
      <c r="BB12" s="2">
        <v>3.5926174934403754</v>
      </c>
      <c r="BC12" s="2">
        <v>3.5768116490728827</v>
      </c>
      <c r="BD12" s="2">
        <v>3.561098766692167</v>
      </c>
      <c r="BE12" s="2">
        <v>3.5455081061049141</v>
      </c>
      <c r="BF12" s="2">
        <v>3.5300701808542359</v>
      </c>
      <c r="BG12" s="2">
        <v>3.5148166176560709</v>
      </c>
      <c r="BH12" s="2">
        <v>3.4997800222437965</v>
      </c>
      <c r="BI12" s="2">
        <v>3.4849940117660969</v>
      </c>
      <c r="BJ12" s="2">
        <v>3.4704931455797898</v>
      </c>
      <c r="BK12" s="2">
        <v>3.4563128527253451</v>
      </c>
      <c r="BL12" s="2">
        <v>3.4424893060797634</v>
      </c>
      <c r="BM12" s="2">
        <v>3.4290591839698972</v>
      </c>
      <c r="BN12" s="2">
        <v>3.4160591051653197</v>
      </c>
      <c r="BO12" s="2">
        <v>3.4035247351863811</v>
      </c>
      <c r="BP12" s="2">
        <v>3.3914908710186999</v>
      </c>
      <c r="BQ12" s="2">
        <v>3.3799917090681957</v>
      </c>
      <c r="BR12" s="2">
        <v>3.3690594217355239</v>
      </c>
      <c r="BS12" s="2">
        <v>3.3587222903593674</v>
      </c>
      <c r="BT12" s="2">
        <v>3.3490043840090529</v>
      </c>
      <c r="BU12" s="2">
        <v>3.3399258150853641</v>
      </c>
      <c r="BV12" s="2">
        <v>3.3315029254293309</v>
      </c>
      <c r="BW12" s="2">
        <v>3.3237478707519124</v>
      </c>
      <c r="BX12" s="2">
        <v>3.3166683097435605</v>
      </c>
      <c r="BY12" s="2">
        <v>3.3102676463024081</v>
      </c>
    </row>
    <row r="13" spans="1:252" x14ac:dyDescent="0.2">
      <c r="A13" s="11">
        <v>44602</v>
      </c>
      <c r="B13" s="2">
        <v>4.5033556011404547</v>
      </c>
      <c r="C13" s="2">
        <v>4.3993532332722989</v>
      </c>
      <c r="D13" s="2">
        <v>4.3165462539731383</v>
      </c>
      <c r="E13" s="2">
        <v>4.2517726942398637</v>
      </c>
      <c r="F13" s="2">
        <v>4.2010683982256323</v>
      </c>
      <c r="G13" s="2">
        <v>4.1611932282691431</v>
      </c>
      <c r="H13" s="2">
        <v>4.1298913099654566</v>
      </c>
      <c r="I13" s="2">
        <v>4.1055250173281355</v>
      </c>
      <c r="J13" s="2">
        <v>4.0868402419717818</v>
      </c>
      <c r="K13" s="2">
        <v>4.0728252673077279</v>
      </c>
      <c r="L13" s="2">
        <v>4.0626122971475276</v>
      </c>
      <c r="M13" s="2">
        <v>4.0554291431427352</v>
      </c>
      <c r="N13" s="2">
        <v>4.0505766386462589</v>
      </c>
      <c r="O13" s="2">
        <v>4.0474155974876043</v>
      </c>
      <c r="P13" s="2">
        <v>4.0453628886799393</v>
      </c>
      <c r="Q13" s="2">
        <v>4.0439037389353558</v>
      </c>
      <c r="R13" s="2">
        <v>4.0426023362646495</v>
      </c>
      <c r="S13" s="2">
        <v>4.0411042944463338</v>
      </c>
      <c r="T13" s="2">
        <v>4.0391376137840442</v>
      </c>
      <c r="U13" s="2">
        <v>4.0365027067874442</v>
      </c>
      <c r="V13" s="2">
        <v>4.0330574380662112</v>
      </c>
      <c r="W13" s="2">
        <v>4.0287055374672462</v>
      </c>
      <c r="X13" s="2">
        <v>4.0233963297801427</v>
      </c>
      <c r="Y13" s="2">
        <v>4.0171245107984603</v>
      </c>
      <c r="Z13" s="2">
        <v>4.0099234844246423</v>
      </c>
      <c r="AA13" s="2">
        <v>4.001849078328136</v>
      </c>
      <c r="AB13" s="2">
        <v>3.9929632724790682</v>
      </c>
      <c r="AC13" s="2">
        <v>3.9833333243684614</v>
      </c>
      <c r="AD13" s="2">
        <v>3.9730309657458132</v>
      </c>
      <c r="AE13" s="2">
        <v>3.9621314503628868</v>
      </c>
      <c r="AF13" s="2">
        <v>3.9507073785399847</v>
      </c>
      <c r="AG13" s="2">
        <v>3.9388161795459324</v>
      </c>
      <c r="AH13" s="2">
        <v>3.9265047613177737</v>
      </c>
      <c r="AI13" s="2">
        <v>3.9138112839033115</v>
      </c>
      <c r="AJ13" s="2">
        <v>3.9007664919850922</v>
      </c>
      <c r="AK13" s="2">
        <v>3.8873957974248095</v>
      </c>
      <c r="AL13" s="2">
        <v>3.8737206400831017</v>
      </c>
      <c r="AM13" s="2">
        <v>3.859759984763536</v>
      </c>
      <c r="AN13" s="2">
        <v>3.8455305967994895</v>
      </c>
      <c r="AO13" s="2">
        <v>3.8310480722812539</v>
      </c>
      <c r="AP13" s="2">
        <v>3.8163276590423321</v>
      </c>
      <c r="AQ13" s="2">
        <v>3.8013849363962784</v>
      </c>
      <c r="AR13" s="2">
        <v>3.7862364770991754</v>
      </c>
      <c r="AS13" s="2">
        <v>3.7709002748724409</v>
      </c>
      <c r="AT13" s="2">
        <v>3.7553960488430094</v>
      </c>
      <c r="AU13" s="2">
        <v>3.7397454533492516</v>
      </c>
      <c r="AV13" s="2">
        <v>3.7239721537331718</v>
      </c>
      <c r="AW13" s="2">
        <v>3.7081015674955644</v>
      </c>
      <c r="AX13" s="2">
        <v>3.6921601594047679</v>
      </c>
      <c r="AY13" s="2">
        <v>3.6761750843369185</v>
      </c>
      <c r="AZ13" s="2">
        <v>3.660174272860047</v>
      </c>
      <c r="BA13" s="2">
        <v>3.6441859764494797</v>
      </c>
      <c r="BB13" s="2">
        <v>3.6282384279340798</v>
      </c>
      <c r="BC13" s="2">
        <v>3.6123601830789864</v>
      </c>
      <c r="BD13" s="2">
        <v>3.5965804118793505</v>
      </c>
      <c r="BE13" s="2">
        <v>3.5809291932656366</v>
      </c>
      <c r="BF13" s="2">
        <v>3.5654377671612263</v>
      </c>
      <c r="BG13" s="2">
        <v>3.5501383613511566</v>
      </c>
      <c r="BH13" s="2">
        <v>3.5350640332829419</v>
      </c>
      <c r="BI13" s="2">
        <v>3.5202486936071642</v>
      </c>
      <c r="BJ13" s="2">
        <v>3.5057270475402973</v>
      </c>
      <c r="BK13" s="2">
        <v>3.4915345332892311</v>
      </c>
      <c r="BL13" s="2">
        <v>3.4777071958001677</v>
      </c>
      <c r="BM13" s="2">
        <v>3.4642814325587912</v>
      </c>
      <c r="BN13" s="2">
        <v>3.4512934273133933</v>
      </c>
      <c r="BO13" s="2">
        <v>3.4387782714901052</v>
      </c>
      <c r="BP13" s="2">
        <v>3.4267700593202193</v>
      </c>
      <c r="BQ13" s="2">
        <v>3.415302157068878</v>
      </c>
      <c r="BR13" s="2">
        <v>3.4044058369112138</v>
      </c>
      <c r="BS13" s="2">
        <v>3.3941084913291233</v>
      </c>
      <c r="BT13" s="2">
        <v>3.384433334864879</v>
      </c>
      <c r="BU13" s="2">
        <v>3.3753996586559794</v>
      </c>
      <c r="BV13" s="2">
        <v>3.3670230168829098</v>
      </c>
      <c r="BW13" s="2">
        <v>3.3593148419606922</v>
      </c>
      <c r="BX13" s="2">
        <v>3.3522821649109837</v>
      </c>
      <c r="BY13" s="2">
        <v>3.345927855109327</v>
      </c>
    </row>
    <row r="14" spans="1:252" x14ac:dyDescent="0.2">
      <c r="A14" s="11">
        <v>44603</v>
      </c>
      <c r="B14" s="2">
        <v>4.4360131530539562</v>
      </c>
      <c r="C14" s="2">
        <v>4.3374305420303898</v>
      </c>
      <c r="D14" s="2">
        <v>4.2583890880971911</v>
      </c>
      <c r="E14" s="2">
        <v>4.196485223508259</v>
      </c>
      <c r="F14" s="2">
        <v>4.1482209865878055</v>
      </c>
      <c r="G14" s="2">
        <v>4.1106302148543916</v>
      </c>
      <c r="H14" s="2">
        <v>4.081586962955158</v>
      </c>
      <c r="I14" s="2">
        <v>4.0595025657271435</v>
      </c>
      <c r="J14" s="2">
        <v>4.0431267685579373</v>
      </c>
      <c r="K14" s="2">
        <v>4.0314300539868837</v>
      </c>
      <c r="L14" s="2">
        <v>4.0235191207886238</v>
      </c>
      <c r="M14" s="2">
        <v>4.0185955447836541</v>
      </c>
      <c r="N14" s="2">
        <v>4.0159354649895338</v>
      </c>
      <c r="O14" s="2">
        <v>4.014880089627388</v>
      </c>
      <c r="P14" s="2">
        <v>4.0148295961219143</v>
      </c>
      <c r="Q14" s="2">
        <v>4.0152569029935368</v>
      </c>
      <c r="R14" s="2">
        <v>4.0157190462352608</v>
      </c>
      <c r="S14" s="2">
        <v>4.0158590994420953</v>
      </c>
      <c r="T14" s="2">
        <v>4.0154061093731341</v>
      </c>
      <c r="U14" s="2">
        <v>4.0141633528493657</v>
      </c>
      <c r="V14" s="2">
        <v>4.0119928699884717</v>
      </c>
      <c r="W14" s="2">
        <v>4.0088033680753732</v>
      </c>
      <c r="X14" s="2">
        <v>4.0045497141430513</v>
      </c>
      <c r="Y14" s="2">
        <v>3.9992318616023264</v>
      </c>
      <c r="Z14" s="2">
        <v>3.9928879302933575</v>
      </c>
      <c r="AA14" s="2">
        <v>3.9855776827196765</v>
      </c>
      <c r="AB14" s="2">
        <v>3.9773668211610351</v>
      </c>
      <c r="AC14" s="2">
        <v>3.9683264593411915</v>
      </c>
      <c r="AD14" s="2">
        <v>3.9585322498073579</v>
      </c>
      <c r="AE14" s="2">
        <v>3.9480633581195068</v>
      </c>
      <c r="AF14" s="2">
        <v>3.9369961534925011</v>
      </c>
      <c r="AG14" s="2">
        <v>3.9253920586043822</v>
      </c>
      <c r="AH14" s="2">
        <v>3.9133023835100373</v>
      </c>
      <c r="AI14" s="2">
        <v>3.9007701991739263</v>
      </c>
      <c r="AJ14" s="2">
        <v>3.8878316792350325</v>
      </c>
      <c r="AK14" s="2">
        <v>3.874518304600767</v>
      </c>
      <c r="AL14" s="2">
        <v>3.8608581899090719</v>
      </c>
      <c r="AM14" s="2">
        <v>3.8468774898491205</v>
      </c>
      <c r="AN14" s="2">
        <v>3.8326005166912926</v>
      </c>
      <c r="AO14" s="2">
        <v>3.8180504173313476</v>
      </c>
      <c r="AP14" s="2">
        <v>3.8032497952599584</v>
      </c>
      <c r="AQ14" s="2">
        <v>3.7882211258974055</v>
      </c>
      <c r="AR14" s="2">
        <v>3.772987223582831</v>
      </c>
      <c r="AS14" s="2">
        <v>3.7575716510695054</v>
      </c>
      <c r="AT14" s="2">
        <v>3.7419990161170658</v>
      </c>
      <c r="AU14" s="2">
        <v>3.726295170878644</v>
      </c>
      <c r="AV14" s="2">
        <v>3.7104872751327731</v>
      </c>
      <c r="AW14" s="2">
        <v>3.6946035262473216</v>
      </c>
      <c r="AX14" s="2">
        <v>3.6786724341410739</v>
      </c>
      <c r="AY14" s="2">
        <v>3.6627224971949479</v>
      </c>
      <c r="AZ14" s="2">
        <v>3.6467823491824207</v>
      </c>
      <c r="BA14" s="2">
        <v>3.6308803319420138</v>
      </c>
      <c r="BB14" s="2">
        <v>3.6150442074300142</v>
      </c>
      <c r="BC14" s="2">
        <v>3.5993015703058076</v>
      </c>
      <c r="BD14" s="2">
        <v>3.5836802099306428</v>
      </c>
      <c r="BE14" s="2">
        <v>3.5682084943768695</v>
      </c>
      <c r="BF14" s="2">
        <v>3.5529156352793034</v>
      </c>
      <c r="BG14" s="2">
        <v>3.537831524850314</v>
      </c>
      <c r="BH14" s="2">
        <v>3.5229867274162459</v>
      </c>
      <c r="BI14" s="2">
        <v>3.5084126105239615</v>
      </c>
      <c r="BJ14" s="2">
        <v>3.4941412962481548</v>
      </c>
      <c r="BK14" s="2">
        <v>3.4802056037383773</v>
      </c>
      <c r="BL14" s="2">
        <v>3.466638983233747</v>
      </c>
      <c r="BM14" s="2">
        <v>3.4534754060640722</v>
      </c>
      <c r="BN14" s="2">
        <v>3.4407488306925318</v>
      </c>
      <c r="BO14" s="2">
        <v>3.4284923664298965</v>
      </c>
      <c r="BP14" s="2">
        <v>3.4167383770229081</v>
      </c>
      <c r="BQ14" s="2">
        <v>3.4055187051633804</v>
      </c>
      <c r="BR14" s="2">
        <v>3.3948632624437005</v>
      </c>
      <c r="BS14" s="2">
        <v>3.3847982626963389</v>
      </c>
      <c r="BT14" s="2">
        <v>3.3753459383779467</v>
      </c>
      <c r="BU14" s="2">
        <v>3.3665247841960069</v>
      </c>
      <c r="BV14" s="2">
        <v>3.3583497251498802</v>
      </c>
      <c r="BW14" s="2">
        <v>3.3508316937046319</v>
      </c>
      <c r="BX14" s="2">
        <v>3.3439773382212716</v>
      </c>
      <c r="BY14" s="2">
        <v>3.337789257514971</v>
      </c>
    </row>
    <row r="15" spans="1:252" x14ac:dyDescent="0.2">
      <c r="A15" s="11">
        <v>44606</v>
      </c>
      <c r="B15" s="2">
        <v>4.5285071654524476</v>
      </c>
      <c r="C15" s="2">
        <v>4.4213441394936508</v>
      </c>
      <c r="D15" s="2">
        <v>4.3344683230894523</v>
      </c>
      <c r="E15" s="2">
        <v>4.2655183832233066</v>
      </c>
      <c r="F15" s="2">
        <v>4.2108953513830576</v>
      </c>
      <c r="G15" s="2">
        <v>4.1675311387440628</v>
      </c>
      <c r="H15" s="2">
        <v>4.1332275860766643</v>
      </c>
      <c r="I15" s="2">
        <v>4.1063442695595285</v>
      </c>
      <c r="J15" s="2">
        <v>4.085589168053513</v>
      </c>
      <c r="K15" s="2">
        <v>4.069897556753773</v>
      </c>
      <c r="L15" s="2">
        <v>4.0583478603757133</v>
      </c>
      <c r="M15" s="2">
        <v>4.050120205171952</v>
      </c>
      <c r="N15" s="2">
        <v>4.0444735094191939</v>
      </c>
      <c r="O15" s="2">
        <v>4.0407319851991446</v>
      </c>
      <c r="P15" s="2">
        <v>4.0382777555363312</v>
      </c>
      <c r="Q15" s="2">
        <v>4.0365645935882615</v>
      </c>
      <c r="R15" s="2">
        <v>4.035129754921023</v>
      </c>
      <c r="S15" s="2">
        <v>4.0335955183153187</v>
      </c>
      <c r="T15" s="2">
        <v>4.0316701334206204</v>
      </c>
      <c r="U15" s="2">
        <v>4.0291363577865127</v>
      </c>
      <c r="V15" s="2">
        <v>4.0258359065746747</v>
      </c>
      <c r="W15" s="2">
        <v>4.0216574872294073</v>
      </c>
      <c r="X15" s="2">
        <v>4.016537348680993</v>
      </c>
      <c r="Y15" s="2">
        <v>4.0104591441225352</v>
      </c>
      <c r="Z15" s="2">
        <v>4.0034464576431166</v>
      </c>
      <c r="AA15" s="2">
        <v>3.9955458448942465</v>
      </c>
      <c r="AB15" s="2">
        <v>3.9868112377058269</v>
      </c>
      <c r="AC15" s="2">
        <v>3.9773032829708828</v>
      </c>
      <c r="AD15" s="2">
        <v>3.9670883848640051</v>
      </c>
      <c r="AE15" s="2">
        <v>3.956237625805783</v>
      </c>
      <c r="AF15" s="2">
        <v>3.9448203145326675</v>
      </c>
      <c r="AG15" s="2">
        <v>3.9328919466563721</v>
      </c>
      <c r="AH15" s="2">
        <v>3.9204989359726419</v>
      </c>
      <c r="AI15" s="2">
        <v>3.9076804915614751</v>
      </c>
      <c r="AJ15" s="2">
        <v>3.8944699101993399</v>
      </c>
      <c r="AK15" s="2">
        <v>3.8808966543687529</v>
      </c>
      <c r="AL15" s="2">
        <v>3.8669875716392608</v>
      </c>
      <c r="AM15" s="2">
        <v>3.8527681263962568</v>
      </c>
      <c r="AN15" s="2">
        <v>3.8382624302118149</v>
      </c>
      <c r="AO15" s="2">
        <v>3.8234937449273421</v>
      </c>
      <c r="AP15" s="2">
        <v>3.8084849815737076</v>
      </c>
      <c r="AQ15" s="2">
        <v>3.7932590153550811</v>
      </c>
      <c r="AR15" s="2">
        <v>3.7778390651905496</v>
      </c>
      <c r="AS15" s="2">
        <v>3.762249063136025</v>
      </c>
      <c r="AT15" s="2">
        <v>3.7465139260040026</v>
      </c>
      <c r="AU15" s="2">
        <v>3.730659758881731</v>
      </c>
      <c r="AV15" s="2">
        <v>3.7147139132665314</v>
      </c>
      <c r="AW15" s="2">
        <v>3.6987047088657365</v>
      </c>
      <c r="AX15" s="2">
        <v>3.6826607134500966</v>
      </c>
      <c r="AY15" s="2">
        <v>3.6666104307815268</v>
      </c>
      <c r="AZ15" s="2">
        <v>3.6505824464004268</v>
      </c>
      <c r="BA15" s="2">
        <v>3.6346049924938857</v>
      </c>
      <c r="BB15" s="2">
        <v>3.6187056649857459</v>
      </c>
      <c r="BC15" s="2">
        <v>3.6029118527156658</v>
      </c>
      <c r="BD15" s="2">
        <v>3.5872511163155498</v>
      </c>
      <c r="BE15" s="2">
        <v>3.5717515924559118</v>
      </c>
      <c r="BF15" s="2">
        <v>3.5564422318267068</v>
      </c>
      <c r="BG15" s="2">
        <v>3.5413525592176267</v>
      </c>
      <c r="BH15" s="2">
        <v>3.526512664151912</v>
      </c>
      <c r="BI15" s="2">
        <v>3.5119533572505679</v>
      </c>
      <c r="BJ15" s="2">
        <v>3.4977061288406079</v>
      </c>
      <c r="BK15" s="2">
        <v>3.4838030974201888</v>
      </c>
      <c r="BL15" s="2">
        <v>3.4702769608218738</v>
      </c>
      <c r="BM15" s="2">
        <v>3.4571609149402325</v>
      </c>
      <c r="BN15" s="2">
        <v>3.4444880830814335</v>
      </c>
      <c r="BO15" s="2">
        <v>3.4322906701276477</v>
      </c>
      <c r="BP15" s="2">
        <v>3.4206001001590347</v>
      </c>
      <c r="BQ15" s="2">
        <v>3.4094472587762787</v>
      </c>
      <c r="BR15" s="2">
        <v>3.3988611358365013</v>
      </c>
      <c r="BS15" s="2">
        <v>3.3888671082610573</v>
      </c>
      <c r="BT15" s="2">
        <v>3.3794866582784762</v>
      </c>
      <c r="BU15" s="2">
        <v>3.3707376117987633</v>
      </c>
      <c r="BV15" s="2">
        <v>3.3626343018261391</v>
      </c>
      <c r="BW15" s="2">
        <v>3.3551871562612714</v>
      </c>
      <c r="BX15" s="2">
        <v>3.3484024200979525</v>
      </c>
      <c r="BY15" s="2">
        <v>3.3422823856250119</v>
      </c>
    </row>
    <row r="16" spans="1:252" x14ac:dyDescent="0.2">
      <c r="A16" s="11">
        <v>44607</v>
      </c>
      <c r="B16" s="2">
        <v>4.4391605774355378</v>
      </c>
      <c r="C16" s="2">
        <v>4.3427050894436157</v>
      </c>
      <c r="D16" s="2">
        <v>4.2628260697770131</v>
      </c>
      <c r="E16" s="2">
        <v>4.198475668442839</v>
      </c>
      <c r="F16" s="2">
        <v>4.1469339122646103</v>
      </c>
      <c r="G16" s="2">
        <v>4.1057171603689957</v>
      </c>
      <c r="H16" s="2">
        <v>4.0730109992828778</v>
      </c>
      <c r="I16" s="2">
        <v>4.0474322865567745</v>
      </c>
      <c r="J16" s="2">
        <v>4.0278610059381572</v>
      </c>
      <c r="K16" s="2">
        <v>4.0133429041874784</v>
      </c>
      <c r="L16" s="2">
        <v>4.0030200479246929</v>
      </c>
      <c r="M16" s="2">
        <v>3.9961024034311912</v>
      </c>
      <c r="N16" s="2">
        <v>3.9918556146103144</v>
      </c>
      <c r="O16" s="2">
        <v>3.9895942747636175</v>
      </c>
      <c r="P16" s="2">
        <v>3.9886797849436189</v>
      </c>
      <c r="Q16" s="2">
        <v>3.9885387814803872</v>
      </c>
      <c r="R16" s="2">
        <v>3.9886788913391427</v>
      </c>
      <c r="S16" s="2">
        <v>3.9886920106722208</v>
      </c>
      <c r="T16" s="2">
        <v>3.9882589293975164</v>
      </c>
      <c r="U16" s="2">
        <v>3.9871390990938242</v>
      </c>
      <c r="V16" s="2">
        <v>3.9851542746158239</v>
      </c>
      <c r="W16" s="2">
        <v>3.9821761322611398</v>
      </c>
      <c r="X16" s="2">
        <v>3.9781282952823025</v>
      </c>
      <c r="Y16" s="2">
        <v>3.9729875639462566</v>
      </c>
      <c r="Z16" s="2">
        <v>3.9667755973716829</v>
      </c>
      <c r="AA16" s="2">
        <v>3.9595404464964332</v>
      </c>
      <c r="AB16" s="2">
        <v>3.9513398758196581</v>
      </c>
      <c r="AC16" s="2">
        <v>3.9422404118708507</v>
      </c>
      <c r="AD16" s="2">
        <v>3.9323161458497866</v>
      </c>
      <c r="AE16" s="2">
        <v>3.9216474515246187</v>
      </c>
      <c r="AF16" s="2">
        <v>3.9103138738302157</v>
      </c>
      <c r="AG16" s="2">
        <v>3.898381159599897</v>
      </c>
      <c r="AH16" s="2">
        <v>3.885905793055068</v>
      </c>
      <c r="AI16" s="2">
        <v>3.8729365196389676</v>
      </c>
      <c r="AJ16" s="2">
        <v>3.8595156253009204</v>
      </c>
      <c r="AK16" s="2">
        <v>3.8456808406274758</v>
      </c>
      <c r="AL16" s="2">
        <v>3.8314664192330405</v>
      </c>
      <c r="AM16" s="2">
        <v>3.8169043350361198</v>
      </c>
      <c r="AN16" s="2">
        <v>3.8020243135670584</v>
      </c>
      <c r="AO16" s="2">
        <v>3.7868542619312109</v>
      </c>
      <c r="AP16" s="2">
        <v>3.771420804549515</v>
      </c>
      <c r="AQ16" s="2">
        <v>3.755749720074304</v>
      </c>
      <c r="AR16" s="2">
        <v>3.739866464186548</v>
      </c>
      <c r="AS16" s="2">
        <v>3.7237968227302183</v>
      </c>
      <c r="AT16" s="2">
        <v>3.7075673900897779</v>
      </c>
      <c r="AU16" s="2">
        <v>3.6912058766218738</v>
      </c>
      <c r="AV16" s="2">
        <v>3.6747412530873271</v>
      </c>
      <c r="AW16" s="2">
        <v>3.6582034638281216</v>
      </c>
      <c r="AX16" s="2">
        <v>3.6416226901351454</v>
      </c>
      <c r="AY16" s="2">
        <v>3.6250290166582477</v>
      </c>
      <c r="AZ16" s="2">
        <v>3.6084525469227788</v>
      </c>
      <c r="BA16" s="2">
        <v>3.5919229754539712</v>
      </c>
      <c r="BB16" s="2">
        <v>3.575469333729286</v>
      </c>
      <c r="BC16" s="2">
        <v>3.5591204509730492</v>
      </c>
      <c r="BD16" s="2">
        <v>3.5429053850198358</v>
      </c>
      <c r="BE16" s="2">
        <v>3.5268539287343672</v>
      </c>
      <c r="BF16" s="2">
        <v>3.5109968506475049</v>
      </c>
      <c r="BG16" s="2">
        <v>3.4953656326305902</v>
      </c>
      <c r="BH16" s="2">
        <v>3.4799923945274784</v>
      </c>
      <c r="BI16" s="2">
        <v>3.4649099933913643</v>
      </c>
      <c r="BJ16" s="2">
        <v>3.4501519771893756</v>
      </c>
      <c r="BK16" s="2">
        <v>3.435752531008915</v>
      </c>
      <c r="BL16" s="2">
        <v>3.4217463635151955</v>
      </c>
      <c r="BM16" s="2">
        <v>3.4081684776361252</v>
      </c>
      <c r="BN16" s="2">
        <v>3.3950535856028905</v>
      </c>
      <c r="BO16" s="2">
        <v>3.3824352770337427</v>
      </c>
      <c r="BP16" s="2">
        <v>3.3703461474257446</v>
      </c>
      <c r="BQ16" s="2">
        <v>3.3588180199839681</v>
      </c>
      <c r="BR16" s="2">
        <v>3.3478805260559179</v>
      </c>
      <c r="BS16" s="2">
        <v>3.3375593871292875</v>
      </c>
      <c r="BT16" s="2">
        <v>3.3278761730757531</v>
      </c>
      <c r="BU16" s="2">
        <v>3.3188485586599334</v>
      </c>
      <c r="BV16" s="2">
        <v>3.3104904983399623</v>
      </c>
      <c r="BW16" s="2">
        <v>3.3028118034116867</v>
      </c>
      <c r="BX16" s="2">
        <v>3.2958178649302297</v>
      </c>
      <c r="BY16" s="2">
        <v>3.2895098998003016</v>
      </c>
    </row>
    <row r="17" spans="1:77" x14ac:dyDescent="0.2">
      <c r="A17" s="11">
        <v>44608</v>
      </c>
      <c r="B17" s="2">
        <v>4.6235349903816569</v>
      </c>
      <c r="C17" s="2">
        <v>4.4918675527199206</v>
      </c>
      <c r="D17" s="2">
        <v>4.3862005599090779</v>
      </c>
      <c r="E17" s="2">
        <v>4.3029290360344836</v>
      </c>
      <c r="F17" s="2">
        <v>4.2373986982792333</v>
      </c>
      <c r="G17" s="2">
        <v>4.1857477398854748</v>
      </c>
      <c r="H17" s="2">
        <v>4.1451999350465094</v>
      </c>
      <c r="I17" s="2">
        <v>4.1136683585499156</v>
      </c>
      <c r="J17" s="2">
        <v>4.0895099731102125</v>
      </c>
      <c r="K17" s="2">
        <v>4.0713844481723243</v>
      </c>
      <c r="L17" s="2">
        <v>4.0581508699305706</v>
      </c>
      <c r="M17" s="2">
        <v>4.048814237304077</v>
      </c>
      <c r="N17" s="2">
        <v>4.0424930307487781</v>
      </c>
      <c r="O17" s="2">
        <v>4.0383989451960485</v>
      </c>
      <c r="P17" s="2">
        <v>4.0358224990553238</v>
      </c>
      <c r="Q17" s="2">
        <v>4.034140419556083</v>
      </c>
      <c r="R17" s="2">
        <v>4.0328245370741662</v>
      </c>
      <c r="S17" s="2">
        <v>4.0314408772807759</v>
      </c>
      <c r="T17" s="2">
        <v>4.029651728936777</v>
      </c>
      <c r="U17" s="2">
        <v>4.0272040270921607</v>
      </c>
      <c r="V17" s="2">
        <v>4.0239117002957787</v>
      </c>
      <c r="W17" s="2">
        <v>4.0196418748049298</v>
      </c>
      <c r="X17" s="2">
        <v>4.0143159302149316</v>
      </c>
      <c r="Y17" s="2">
        <v>4.0079097040993359</v>
      </c>
      <c r="Z17" s="2">
        <v>4.0004457149186692</v>
      </c>
      <c r="AA17" s="2">
        <v>3.9919746331367789</v>
      </c>
      <c r="AB17" s="2">
        <v>3.9825580308262332</v>
      </c>
      <c r="AC17" s="2">
        <v>3.9722673249708769</v>
      </c>
      <c r="AD17" s="2">
        <v>3.9611823916308309</v>
      </c>
      <c r="AE17" s="2">
        <v>3.9493901140126262</v>
      </c>
      <c r="AF17" s="2">
        <v>3.9369767345894862</v>
      </c>
      <c r="AG17" s="2">
        <v>3.9240141928232242</v>
      </c>
      <c r="AH17" s="2">
        <v>3.9105647379312831</v>
      </c>
      <c r="AI17" s="2">
        <v>3.8966822523800069</v>
      </c>
      <c r="AJ17" s="2">
        <v>3.8824134789101095</v>
      </c>
      <c r="AK17" s="2">
        <v>3.867799609742308</v>
      </c>
      <c r="AL17" s="2">
        <v>3.8528772112669145</v>
      </c>
      <c r="AM17" s="2">
        <v>3.8376793167304339</v>
      </c>
      <c r="AN17" s="2">
        <v>3.8222355180431498</v>
      </c>
      <c r="AO17" s="2">
        <v>3.8065724931091482</v>
      </c>
      <c r="AP17" s="2">
        <v>3.790714639973932</v>
      </c>
      <c r="AQ17" s="2">
        <v>3.7746846079593599</v>
      </c>
      <c r="AR17" s="2">
        <v>3.7585039290453208</v>
      </c>
      <c r="AS17" s="2">
        <v>3.7421938039873246</v>
      </c>
      <c r="AT17" s="2">
        <v>3.7257756833070212</v>
      </c>
      <c r="AU17" s="2">
        <v>3.7092716985869751</v>
      </c>
      <c r="AV17" s="2">
        <v>3.6927049591046606</v>
      </c>
      <c r="AW17" s="2">
        <v>3.6760994633415613</v>
      </c>
      <c r="AX17" s="2">
        <v>3.6594796154965898</v>
      </c>
      <c r="AY17" s="2">
        <v>3.642870019950434</v>
      </c>
      <c r="AZ17" s="2">
        <v>3.6262956057503617</v>
      </c>
      <c r="BA17" s="2">
        <v>3.6097813379175001</v>
      </c>
      <c r="BB17" s="2">
        <v>3.593352058515638</v>
      </c>
      <c r="BC17" s="2">
        <v>3.5770329091263542</v>
      </c>
      <c r="BD17" s="2">
        <v>3.5608496949839394</v>
      </c>
      <c r="BE17" s="2">
        <v>3.5448293002658673</v>
      </c>
      <c r="BF17" s="2">
        <v>3.5289999244255883</v>
      </c>
      <c r="BG17" s="2">
        <v>3.5133908525898714</v>
      </c>
      <c r="BH17" s="2">
        <v>3.4980323594237159</v>
      </c>
      <c r="BI17" s="2">
        <v>3.4829557689251693</v>
      </c>
      <c r="BJ17" s="2">
        <v>3.4681933831046163</v>
      </c>
      <c r="BK17" s="2">
        <v>3.453778406315978</v>
      </c>
      <c r="BL17" s="2">
        <v>3.4397448080204041</v>
      </c>
      <c r="BM17" s="2">
        <v>3.426127069688695</v>
      </c>
      <c r="BN17" s="2">
        <v>3.4129596078695621</v>
      </c>
      <c r="BO17" s="2">
        <v>3.400275970697809</v>
      </c>
      <c r="BP17" s="2">
        <v>3.3881089633223027</v>
      </c>
      <c r="BQ17" s="2">
        <v>3.3764908427692388</v>
      </c>
      <c r="BR17" s="2">
        <v>3.3654518223606047</v>
      </c>
      <c r="BS17" s="2">
        <v>3.3550183178869002</v>
      </c>
      <c r="BT17" s="2">
        <v>3.3452127073556053</v>
      </c>
      <c r="BU17" s="2">
        <v>3.3360535807282305</v>
      </c>
      <c r="BV17" s="2">
        <v>3.3275558982464788</v>
      </c>
      <c r="BW17" s="2">
        <v>3.3197304923580626</v>
      </c>
      <c r="BX17" s="2">
        <v>3.3125837401414726</v>
      </c>
      <c r="BY17" s="2">
        <v>3.306117808784077</v>
      </c>
    </row>
    <row r="18" spans="1:77" x14ac:dyDescent="0.2">
      <c r="A18" s="11">
        <v>44609</v>
      </c>
      <c r="B18" s="2">
        <v>4.7942632681794999</v>
      </c>
      <c r="C18" s="2">
        <v>4.6452995155211063</v>
      </c>
      <c r="D18" s="2">
        <v>4.5262350695263152</v>
      </c>
      <c r="E18" s="2">
        <v>4.4321272794961475</v>
      </c>
      <c r="F18" s="2">
        <v>4.3574730557222612</v>
      </c>
      <c r="G18" s="2">
        <v>4.2979052910596289</v>
      </c>
      <c r="H18" s="2">
        <v>4.2503637621342651</v>
      </c>
      <c r="I18" s="2">
        <v>4.212594552523945</v>
      </c>
      <c r="J18" s="2">
        <v>4.1828450227556724</v>
      </c>
      <c r="K18" s="2">
        <v>4.1596897860540061</v>
      </c>
      <c r="L18" s="2">
        <v>4.1419177386835928</v>
      </c>
      <c r="M18" s="2">
        <v>4.128472981504606</v>
      </c>
      <c r="N18" s="2">
        <v>4.1184205798330007</v>
      </c>
      <c r="O18" s="2">
        <v>4.1109248904412095</v>
      </c>
      <c r="P18" s="2">
        <v>4.105234136064829</v>
      </c>
      <c r="Q18" s="2">
        <v>4.100687070391098</v>
      </c>
      <c r="R18" s="2">
        <v>4.0967215327366056</v>
      </c>
      <c r="S18" s="2">
        <v>4.0928726120330534</v>
      </c>
      <c r="T18" s="2">
        <v>4.0887765714064592</v>
      </c>
      <c r="U18" s="2">
        <v>4.0841595146858216</v>
      </c>
      <c r="V18" s="2">
        <v>4.0788187132850959</v>
      </c>
      <c r="W18" s="2">
        <v>4.072607802324745</v>
      </c>
      <c r="X18" s="2">
        <v>4.0654375466029222</v>
      </c>
      <c r="Y18" s="2">
        <v>4.0572767283259372</v>
      </c>
      <c r="Z18" s="2">
        <v>4.0481441068774329</v>
      </c>
      <c r="AA18" s="2">
        <v>4.0380889345978526</v>
      </c>
      <c r="AB18" s="2">
        <v>4.0271723672082356</v>
      </c>
      <c r="AC18" s="2">
        <v>4.0154657087416616</v>
      </c>
      <c r="AD18" s="2">
        <v>4.0030491036181992</v>
      </c>
      <c r="AE18" s="2">
        <v>3.9900102113488858</v>
      </c>
      <c r="AF18" s="2">
        <v>3.9764360022439234</v>
      </c>
      <c r="AG18" s="2">
        <v>3.9623983388712114</v>
      </c>
      <c r="AH18" s="2">
        <v>3.9479587930348381</v>
      </c>
      <c r="AI18" s="2">
        <v>3.933170019370019</v>
      </c>
      <c r="AJ18" s="2">
        <v>3.9180770634101045</v>
      </c>
      <c r="AK18" s="2">
        <v>3.9027187542639812</v>
      </c>
      <c r="AL18" s="2">
        <v>3.8871286639443889</v>
      </c>
      <c r="AM18" s="2">
        <v>3.8713361206580386</v>
      </c>
      <c r="AN18" s="2">
        <v>3.8553664094539113</v>
      </c>
      <c r="AO18" s="2">
        <v>3.8392414545153786</v>
      </c>
      <c r="AP18" s="2">
        <v>3.8229805372193306</v>
      </c>
      <c r="AQ18" s="2">
        <v>3.8066010612678634</v>
      </c>
      <c r="AR18" s="2">
        <v>3.7901193286306496</v>
      </c>
      <c r="AS18" s="2">
        <v>3.7735513747247622</v>
      </c>
      <c r="AT18" s="2">
        <v>3.7569135871665496</v>
      </c>
      <c r="AU18" s="2">
        <v>3.7402232262304449</v>
      </c>
      <c r="AV18" s="2">
        <v>3.7234987804208997</v>
      </c>
      <c r="AW18" s="2">
        <v>3.7067599162025222</v>
      </c>
      <c r="AX18" s="2">
        <v>3.6900270471778054</v>
      </c>
      <c r="AY18" s="2">
        <v>3.6733211551569545</v>
      </c>
      <c r="AZ18" s="2">
        <v>3.6566639131449419</v>
      </c>
      <c r="BA18" s="2">
        <v>3.6400774188656668</v>
      </c>
      <c r="BB18" s="2">
        <v>3.6235840432154536</v>
      </c>
      <c r="BC18" s="2">
        <v>3.607206821026069</v>
      </c>
      <c r="BD18" s="2">
        <v>3.5909697703002967</v>
      </c>
      <c r="BE18" s="2">
        <v>3.574898249798407</v>
      </c>
      <c r="BF18" s="2">
        <v>3.5590191798841673</v>
      </c>
      <c r="BG18" s="2">
        <v>3.5433608040259537</v>
      </c>
      <c r="BH18" s="2">
        <v>3.5279525569257499</v>
      </c>
      <c r="BI18" s="2">
        <v>3.5128250907799359</v>
      </c>
      <c r="BJ18" s="2">
        <v>3.498010189710302</v>
      </c>
      <c r="BK18" s="2">
        <v>3.4835406822243575</v>
      </c>
      <c r="BL18" s="2">
        <v>3.4694502859980458</v>
      </c>
      <c r="BM18" s="2">
        <v>3.4557733302884857</v>
      </c>
      <c r="BN18" s="2">
        <v>3.4425441724247525</v>
      </c>
      <c r="BO18" s="2">
        <v>3.4297964020790568</v>
      </c>
      <c r="BP18" s="2">
        <v>3.4175629845086197</v>
      </c>
      <c r="BQ18" s="2">
        <v>3.4058764629012268</v>
      </c>
      <c r="BR18" s="2">
        <v>3.3947674367857328</v>
      </c>
      <c r="BS18" s="2">
        <v>3.384262756350747</v>
      </c>
      <c r="BT18" s="2">
        <v>3.3743852565390613</v>
      </c>
      <c r="BU18" s="2">
        <v>3.3651540047152428</v>
      </c>
      <c r="BV18" s="2">
        <v>3.3565844548266992</v>
      </c>
      <c r="BW18" s="2">
        <v>3.3486879359911166</v>
      </c>
      <c r="BX18" s="2">
        <v>3.3414713219406416</v>
      </c>
      <c r="BY18" s="2">
        <v>3.3349372771184065</v>
      </c>
    </row>
    <row r="19" spans="1:77" x14ac:dyDescent="0.2">
      <c r="A19" s="11">
        <v>44610</v>
      </c>
      <c r="B19" s="2">
        <v>4.7746787817752825</v>
      </c>
      <c r="C19" s="2">
        <v>4.6337592854148424</v>
      </c>
      <c r="D19" s="2">
        <v>4.5203111700472371</v>
      </c>
      <c r="E19" s="2">
        <v>4.4298756661436514</v>
      </c>
      <c r="F19" s="2">
        <v>4.3574486155162404</v>
      </c>
      <c r="G19" s="2">
        <v>4.2990805142608028</v>
      </c>
      <c r="H19" s="2">
        <v>4.2520244137714194</v>
      </c>
      <c r="I19" s="2">
        <v>4.2142643621113844</v>
      </c>
      <c r="J19" s="2">
        <v>4.1842301284866235</v>
      </c>
      <c r="K19" s="2">
        <v>4.1606300940088872</v>
      </c>
      <c r="L19" s="2">
        <v>4.1423472663907814</v>
      </c>
      <c r="M19" s="2">
        <v>4.128385032520633</v>
      </c>
      <c r="N19" s="2">
        <v>4.1178422965844756</v>
      </c>
      <c r="O19" s="2">
        <v>4.1098996068677627</v>
      </c>
      <c r="P19" s="2">
        <v>4.1038099110110426</v>
      </c>
      <c r="Q19" s="2">
        <v>4.0989098417124721</v>
      </c>
      <c r="R19" s="2">
        <v>4.0946318056782349</v>
      </c>
      <c r="S19" s="2">
        <v>4.090503600222311</v>
      </c>
      <c r="T19" s="2">
        <v>4.0861549060956985</v>
      </c>
      <c r="U19" s="2">
        <v>4.0813068465483227</v>
      </c>
      <c r="V19" s="2">
        <v>4.0757528783400065</v>
      </c>
      <c r="W19" s="2">
        <v>4.069343516594941</v>
      </c>
      <c r="X19" s="2">
        <v>4.0619878600728869</v>
      </c>
      <c r="Y19" s="2">
        <v>4.0536548955165665</v>
      </c>
      <c r="Z19" s="2">
        <v>4.0443653416910497</v>
      </c>
      <c r="AA19" s="2">
        <v>4.0341710783749747</v>
      </c>
      <c r="AB19" s="2">
        <v>4.0231358957875134</v>
      </c>
      <c r="AC19" s="2">
        <v>4.0113337604194284</v>
      </c>
      <c r="AD19" s="2">
        <v>3.9988475073223926</v>
      </c>
      <c r="AE19" s="2">
        <v>3.9857675064730183</v>
      </c>
      <c r="AF19" s="2">
        <v>3.972182747858958</v>
      </c>
      <c r="AG19" s="2">
        <v>3.9581659580839617</v>
      </c>
      <c r="AH19" s="2">
        <v>3.9437788352355527</v>
      </c>
      <c r="AI19" s="2">
        <v>3.929073357424707</v>
      </c>
      <c r="AJ19" s="2">
        <v>3.9140931864722379</v>
      </c>
      <c r="AK19" s="2">
        <v>3.8988751446602783</v>
      </c>
      <c r="AL19" s="2">
        <v>3.8834502818649881</v>
      </c>
      <c r="AM19" s="2">
        <v>3.8678450251491769</v>
      </c>
      <c r="AN19" s="2">
        <v>3.8520814503783383</v>
      </c>
      <c r="AO19" s="2">
        <v>3.8361781147445848</v>
      </c>
      <c r="AP19" s="2">
        <v>3.8201508442719936</v>
      </c>
      <c r="AQ19" s="2">
        <v>3.8040136044107236</v>
      </c>
      <c r="AR19" s="2">
        <v>3.7877793395644108</v>
      </c>
      <c r="AS19" s="2">
        <v>3.7714608532622109</v>
      </c>
      <c r="AT19" s="2">
        <v>3.7550714495260253</v>
      </c>
      <c r="AU19" s="2">
        <v>3.738625518233567</v>
      </c>
      <c r="AV19" s="2">
        <v>3.7221389162087259</v>
      </c>
      <c r="AW19" s="2">
        <v>3.7056289136657803</v>
      </c>
      <c r="AX19" s="2">
        <v>3.6891138109126667</v>
      </c>
      <c r="AY19" s="2">
        <v>3.6726128073831958</v>
      </c>
      <c r="AZ19" s="2">
        <v>3.6561461235994592</v>
      </c>
      <c r="BA19" s="2">
        <v>3.6397347434517409</v>
      </c>
      <c r="BB19" s="2">
        <v>3.6234002798742884</v>
      </c>
      <c r="BC19" s="2">
        <v>3.60716538518151</v>
      </c>
      <c r="BD19" s="2">
        <v>3.5910540578784858</v>
      </c>
      <c r="BE19" s="2">
        <v>3.5750919669827184</v>
      </c>
      <c r="BF19" s="2">
        <v>3.559306651905886</v>
      </c>
      <c r="BG19" s="2">
        <v>3.5437272577546413</v>
      </c>
      <c r="BH19" s="2">
        <v>3.5283843620508142</v>
      </c>
      <c r="BI19" s="2">
        <v>3.5133099600721467</v>
      </c>
      <c r="BJ19" s="2">
        <v>3.4985373620903557</v>
      </c>
      <c r="BK19" s="2">
        <v>3.4841010913302566</v>
      </c>
      <c r="BL19" s="2">
        <v>3.4700366962805465</v>
      </c>
      <c r="BM19" s="2">
        <v>3.4563804213920215</v>
      </c>
      <c r="BN19" s="2">
        <v>3.4431685803802141</v>
      </c>
      <c r="BO19" s="2">
        <v>3.430436738256871</v>
      </c>
      <c r="BP19" s="2">
        <v>3.4182198767036471</v>
      </c>
      <c r="BQ19" s="2">
        <v>3.4065525863173405</v>
      </c>
      <c r="BR19" s="2">
        <v>3.3954674343182463</v>
      </c>
      <c r="BS19" s="2">
        <v>3.3849930809588424</v>
      </c>
      <c r="BT19" s="2">
        <v>3.3751540132480295</v>
      </c>
      <c r="BU19" s="2">
        <v>3.365970803555578</v>
      </c>
      <c r="BV19" s="2">
        <v>3.3574602621888898</v>
      </c>
      <c r="BW19" s="2">
        <v>3.3496348809918643</v>
      </c>
      <c r="BX19" s="2">
        <v>3.3425024940028933</v>
      </c>
      <c r="BY19" s="2">
        <v>3.3360665379594971</v>
      </c>
    </row>
    <row r="20" spans="1:77" x14ac:dyDescent="0.2">
      <c r="A20" s="11">
        <v>44613</v>
      </c>
      <c r="B20" s="2">
        <v>4.8634091100131407</v>
      </c>
      <c r="C20" s="2">
        <v>4.7148883008879094</v>
      </c>
      <c r="D20" s="2">
        <v>4.5957047723253375</v>
      </c>
      <c r="E20" s="2">
        <v>4.5008258424246916</v>
      </c>
      <c r="F20" s="2">
        <v>4.4248530365736114</v>
      </c>
      <c r="G20" s="2">
        <v>4.3635815380748157</v>
      </c>
      <c r="H20" s="2">
        <v>4.3141011636004958</v>
      </c>
      <c r="I20" s="2">
        <v>4.2742890055628884</v>
      </c>
      <c r="J20" s="2">
        <v>4.2425012862731926</v>
      </c>
      <c r="K20" s="2">
        <v>4.2173928621121419</v>
      </c>
      <c r="L20" s="2">
        <v>4.1978063949944033</v>
      </c>
      <c r="M20" s="2">
        <v>4.182714423982512</v>
      </c>
      <c r="N20" s="2">
        <v>4.1711917090194781</v>
      </c>
      <c r="O20" s="2">
        <v>4.162399030930386</v>
      </c>
      <c r="P20" s="2">
        <v>4.1555727576729034</v>
      </c>
      <c r="Q20" s="2">
        <v>4.1500348840565531</v>
      </c>
      <c r="R20" s="2">
        <v>4.1452043628103175</v>
      </c>
      <c r="S20" s="2">
        <v>4.1405959322923964</v>
      </c>
      <c r="T20" s="2">
        <v>4.1358269111037496</v>
      </c>
      <c r="U20" s="2">
        <v>4.1306068379484771</v>
      </c>
      <c r="V20" s="2">
        <v>4.1247181576635654</v>
      </c>
      <c r="W20" s="2">
        <v>4.1180009363789534</v>
      </c>
      <c r="X20" s="2">
        <v>4.1103550921812735</v>
      </c>
      <c r="Y20" s="2">
        <v>4.101741881634144</v>
      </c>
      <c r="Z20" s="2">
        <v>4.0921755617583635</v>
      </c>
      <c r="AA20" s="2">
        <v>4.0817027493338109</v>
      </c>
      <c r="AB20" s="2">
        <v>4.0703834762313695</v>
      </c>
      <c r="AC20" s="2">
        <v>4.0582894615072798</v>
      </c>
      <c r="AD20" s="2">
        <v>4.0455026483766865</v>
      </c>
      <c r="AE20" s="2">
        <v>4.0321137275703514</v>
      </c>
      <c r="AF20" s="2">
        <v>4.0182130135661707</v>
      </c>
      <c r="AG20" s="2">
        <v>4.0038756543485672</v>
      </c>
      <c r="AH20" s="2">
        <v>3.9891667130094963</v>
      </c>
      <c r="AI20" s="2">
        <v>3.9741423280096537</v>
      </c>
      <c r="AJ20" s="2">
        <v>3.9588509950257693</v>
      </c>
      <c r="AK20" s="2">
        <v>3.9433347314535614</v>
      </c>
      <c r="AL20" s="2">
        <v>3.9276298370948641</v>
      </c>
      <c r="AM20" s="2">
        <v>3.9117676378629973</v>
      </c>
      <c r="AN20" s="2">
        <v>3.8957745996338575</v>
      </c>
      <c r="AO20" s="2">
        <v>3.8796727674671176</v>
      </c>
      <c r="AP20" s="2">
        <v>3.8634804199344499</v>
      </c>
      <c r="AQ20" s="2">
        <v>3.8472128000300136</v>
      </c>
      <c r="AR20" s="2">
        <v>3.8308829034655636</v>
      </c>
      <c r="AS20" s="2">
        <v>3.8145025109009199</v>
      </c>
      <c r="AT20" s="2">
        <v>3.798082967905767</v>
      </c>
      <c r="AU20" s="2">
        <v>3.7816359568915701</v>
      </c>
      <c r="AV20" s="2">
        <v>3.765174046327084</v>
      </c>
      <c r="AW20" s="2">
        <v>3.7487107868074796</v>
      </c>
      <c r="AX20" s="2">
        <v>3.7322605943577205</v>
      </c>
      <c r="AY20" s="2">
        <v>3.7158387787580134</v>
      </c>
      <c r="AZ20" s="2">
        <v>3.6994617018571776</v>
      </c>
      <c r="BA20" s="2">
        <v>3.6831466882605723</v>
      </c>
      <c r="BB20" s="2">
        <v>3.6669120187445059</v>
      </c>
      <c r="BC20" s="2">
        <v>3.6507773873847125</v>
      </c>
      <c r="BD20" s="2">
        <v>3.6347642267120497</v>
      </c>
      <c r="BE20" s="2">
        <v>3.618896050360803</v>
      </c>
      <c r="BF20" s="2">
        <v>3.6031986492528061</v>
      </c>
      <c r="BG20" s="2">
        <v>3.5876998064636236</v>
      </c>
      <c r="BH20" s="2">
        <v>3.5724290779595682</v>
      </c>
      <c r="BI20" s="2">
        <v>3.5574177364448918</v>
      </c>
      <c r="BJ20" s="2">
        <v>3.5426986445917281</v>
      </c>
      <c r="BK20" s="2">
        <v>3.5283061316128688</v>
      </c>
      <c r="BL20" s="2">
        <v>3.5142757672126503</v>
      </c>
      <c r="BM20" s="2">
        <v>3.5006439744844915</v>
      </c>
      <c r="BN20" s="2">
        <v>3.4874473676259088</v>
      </c>
      <c r="BO20" s="2">
        <v>3.4747219069771407</v>
      </c>
      <c r="BP20" s="2">
        <v>3.4625030541980326</v>
      </c>
      <c r="BQ20" s="2">
        <v>3.4508259484038319</v>
      </c>
      <c r="BR20" s="2">
        <v>3.4397237366951772</v>
      </c>
      <c r="BS20" s="2">
        <v>3.4292256506623504</v>
      </c>
      <c r="BT20" s="2">
        <v>3.4193567289257656</v>
      </c>
      <c r="BU20" s="2">
        <v>3.4101380769271823</v>
      </c>
      <c r="BV20" s="2">
        <v>3.4015870169287741</v>
      </c>
      <c r="BW20" s="2">
        <v>3.3937165156011373</v>
      </c>
      <c r="BX20" s="2">
        <v>3.386534841130401</v>
      </c>
      <c r="BY20" s="2">
        <v>3.3800458269130589</v>
      </c>
    </row>
    <row r="21" spans="1:77" x14ac:dyDescent="0.2">
      <c r="A21" s="11">
        <v>44614</v>
      </c>
      <c r="B21" s="2">
        <v>4.926433863301634</v>
      </c>
      <c r="C21" s="2">
        <v>4.768697011821482</v>
      </c>
      <c r="D21" s="2">
        <v>4.6419293573369353</v>
      </c>
      <c r="E21" s="2">
        <v>4.5408276823185503</v>
      </c>
      <c r="F21" s="2">
        <v>4.4596723031864398</v>
      </c>
      <c r="G21" s="2">
        <v>4.3939988292070851</v>
      </c>
      <c r="H21" s="2">
        <v>4.3407028163144536</v>
      </c>
      <c r="I21" s="2">
        <v>4.2975152448113194</v>
      </c>
      <c r="J21" s="2">
        <v>4.2626858599096273</v>
      </c>
      <c r="K21" s="2">
        <v>4.234799070709454</v>
      </c>
      <c r="L21" s="2">
        <v>4.212656149418013</v>
      </c>
      <c r="M21" s="2">
        <v>4.1952114078630078</v>
      </c>
      <c r="N21" s="2">
        <v>4.1815352268721222</v>
      </c>
      <c r="O21" s="2">
        <v>4.1707883910617998</v>
      </c>
      <c r="P21" s="2">
        <v>4.1622068561079786</v>
      </c>
      <c r="Q21" s="2">
        <v>4.1551073199224575</v>
      </c>
      <c r="R21" s="2">
        <v>4.1488978879831748</v>
      </c>
      <c r="S21" s="2">
        <v>4.1430754922557318</v>
      </c>
      <c r="T21" s="2">
        <v>4.137236139857106</v>
      </c>
      <c r="U21" s="2">
        <v>4.1310666488973808</v>
      </c>
      <c r="V21" s="2">
        <v>4.1243255787351885</v>
      </c>
      <c r="W21" s="2">
        <v>4.1168282737143969</v>
      </c>
      <c r="X21" s="2">
        <v>4.1084513989971851</v>
      </c>
      <c r="Y21" s="2">
        <v>4.0991364556162981</v>
      </c>
      <c r="Z21" s="2">
        <v>4.0888814052633782</v>
      </c>
      <c r="AA21" s="2">
        <v>4.0777198992580583</v>
      </c>
      <c r="AB21" s="2">
        <v>4.0657023295164016</v>
      </c>
      <c r="AC21" s="2">
        <v>4.0528937245406906</v>
      </c>
      <c r="AD21" s="2">
        <v>4.0393718599604007</v>
      </c>
      <c r="AE21" s="2">
        <v>4.0252254224800419</v>
      </c>
      <c r="AF21" s="2">
        <v>4.0105444715898431</v>
      </c>
      <c r="AG21" s="2">
        <v>3.9954054732578617</v>
      </c>
      <c r="AH21" s="2">
        <v>3.9798761757083416</v>
      </c>
      <c r="AI21" s="2">
        <v>3.9640165554129512</v>
      </c>
      <c r="AJ21" s="2">
        <v>3.9478799360302945</v>
      </c>
      <c r="AK21" s="2">
        <v>3.9315139369291443</v>
      </c>
      <c r="AL21" s="2">
        <v>3.9149610441912506</v>
      </c>
      <c r="AM21" s="2">
        <v>3.8982591123787746</v>
      </c>
      <c r="AN21" s="2">
        <v>3.8814413343343919</v>
      </c>
      <c r="AO21" s="2">
        <v>3.8645363131485819</v>
      </c>
      <c r="AP21" s="2">
        <v>3.8475685430576152</v>
      </c>
      <c r="AQ21" s="2">
        <v>3.8305589005559435</v>
      </c>
      <c r="AR21" s="2">
        <v>3.8135252713231269</v>
      </c>
      <c r="AS21" s="2">
        <v>3.796483542251706</v>
      </c>
      <c r="AT21" s="2">
        <v>3.7794483784696284</v>
      </c>
      <c r="AU21" s="2">
        <v>3.7624340414720097</v>
      </c>
      <c r="AV21" s="2">
        <v>3.7454549666587615</v>
      </c>
      <c r="AW21" s="2">
        <v>3.7285258808637711</v>
      </c>
      <c r="AX21" s="2">
        <v>3.711661734726635</v>
      </c>
      <c r="AY21" s="2">
        <v>3.6948777760534188</v>
      </c>
      <c r="AZ21" s="2">
        <v>3.6781897244631807</v>
      </c>
      <c r="BA21" s="2">
        <v>3.6616137415812822</v>
      </c>
      <c r="BB21" s="2">
        <v>3.6451664937802999</v>
      </c>
      <c r="BC21" s="2">
        <v>3.6288656693289196</v>
      </c>
      <c r="BD21" s="2">
        <v>3.612730386305731</v>
      </c>
      <c r="BE21" s="2">
        <v>3.5967816662010845</v>
      </c>
      <c r="BF21" s="2">
        <v>3.5810426915857496</v>
      </c>
      <c r="BG21" s="2">
        <v>3.5655385381311273</v>
      </c>
      <c r="BH21" s="2">
        <v>3.5502959982084854</v>
      </c>
      <c r="BI21" s="2">
        <v>3.5353435574745795</v>
      </c>
      <c r="BJ21" s="2">
        <v>3.520711271472007</v>
      </c>
      <c r="BK21" s="2">
        <v>3.5064306436306367</v>
      </c>
      <c r="BL21" s="2">
        <v>3.4925343998174387</v>
      </c>
      <c r="BM21" s="2">
        <v>3.4790561036831193</v>
      </c>
      <c r="BN21" s="2">
        <v>3.4660294938161567</v>
      </c>
      <c r="BO21" s="2">
        <v>3.4534876266482759</v>
      </c>
      <c r="BP21" s="2">
        <v>3.4414630244264801</v>
      </c>
      <c r="BQ21" s="2">
        <v>3.4299878553493839</v>
      </c>
      <c r="BR21" s="2">
        <v>3.4190923625552747</v>
      </c>
      <c r="BS21" s="2">
        <v>3.4088030691567686</v>
      </c>
      <c r="BT21" s="2">
        <v>3.3991425267091557</v>
      </c>
      <c r="BU21" s="2">
        <v>3.3901295618774396</v>
      </c>
      <c r="BV21" s="2">
        <v>3.3817794193123993</v>
      </c>
      <c r="BW21" s="2">
        <v>3.3741032372066675</v>
      </c>
      <c r="BX21" s="2">
        <v>3.3671077416331907</v>
      </c>
      <c r="BY21" s="2">
        <v>3.3607954960944864</v>
      </c>
    </row>
    <row r="22" spans="1:77" x14ac:dyDescent="0.2">
      <c r="A22" s="11">
        <v>44615</v>
      </c>
      <c r="B22" s="2">
        <v>5.025959942374663</v>
      </c>
      <c r="C22" s="2">
        <v>4.8452243801624206</v>
      </c>
      <c r="D22" s="2">
        <v>4.7001700855796624</v>
      </c>
      <c r="E22" s="2">
        <v>4.5846258495365531</v>
      </c>
      <c r="F22" s="2">
        <v>4.4921295696993697</v>
      </c>
      <c r="G22" s="2">
        <v>4.4176398339034346</v>
      </c>
      <c r="H22" s="2">
        <v>4.3575991849881834</v>
      </c>
      <c r="I22" s="2">
        <v>4.3093617152781736</v>
      </c>
      <c r="J22" s="2">
        <v>4.2708549468106431</v>
      </c>
      <c r="K22" s="2">
        <v>4.2403846792347029</v>
      </c>
      <c r="L22" s="2">
        <v>4.2165083233185028</v>
      </c>
      <c r="M22" s="2">
        <v>4.1979669237105508</v>
      </c>
      <c r="N22" s="2">
        <v>4.1836484265621072</v>
      </c>
      <c r="O22" s="2">
        <v>4.1725653493536994</v>
      </c>
      <c r="P22" s="2">
        <v>4.1638355155877189</v>
      </c>
      <c r="Q22" s="2">
        <v>4.1566834419944341</v>
      </c>
      <c r="R22" s="2">
        <v>4.1504461855519592</v>
      </c>
      <c r="S22" s="2">
        <v>4.1445669190585361</v>
      </c>
      <c r="T22" s="2">
        <v>4.1386037091472598</v>
      </c>
      <c r="U22" s="2">
        <v>4.1322195890443609</v>
      </c>
      <c r="V22" s="2">
        <v>4.1251606834561603</v>
      </c>
      <c r="W22" s="2">
        <v>4.1172386786425959</v>
      </c>
      <c r="X22" s="2">
        <v>4.108333195861789</v>
      </c>
      <c r="Y22" s="2">
        <v>4.0983936069064288</v>
      </c>
      <c r="Z22" s="2">
        <v>4.0874296692268528</v>
      </c>
      <c r="AA22" s="2">
        <v>4.0754887700178379</v>
      </c>
      <c r="AB22" s="2">
        <v>4.0626351451582972</v>
      </c>
      <c r="AC22" s="2">
        <v>4.0489474492140314</v>
      </c>
      <c r="AD22" s="2">
        <v>4.0345168453500042</v>
      </c>
      <c r="AE22" s="2">
        <v>4.0194451569002778</v>
      </c>
      <c r="AF22" s="2">
        <v>4.0038345526454586</v>
      </c>
      <c r="AG22" s="2">
        <v>3.9877715454000455</v>
      </c>
      <c r="AH22" s="2">
        <v>3.971332440498256</v>
      </c>
      <c r="AI22" s="2">
        <v>3.9545843410008441</v>
      </c>
      <c r="AJ22" s="2">
        <v>3.9375863958907829</v>
      </c>
      <c r="AK22" s="2">
        <v>3.9203908386418647</v>
      </c>
      <c r="AL22" s="2">
        <v>3.9030437100205151</v>
      </c>
      <c r="AM22" s="2">
        <v>3.8855854871540583</v>
      </c>
      <c r="AN22" s="2">
        <v>3.8680511685783707</v>
      </c>
      <c r="AO22" s="2">
        <v>3.8504704793443096</v>
      </c>
      <c r="AP22" s="2">
        <v>3.8328684455417177</v>
      </c>
      <c r="AQ22" s="2">
        <v>3.8152659734858871</v>
      </c>
      <c r="AR22" s="2">
        <v>3.7976805504353859</v>
      </c>
      <c r="AS22" s="2">
        <v>3.7801273193433156</v>
      </c>
      <c r="AT22" s="2">
        <v>3.7626199186101976</v>
      </c>
      <c r="AU22" s="2">
        <v>3.7451713658952919</v>
      </c>
      <c r="AV22" s="2">
        <v>3.7277946824414721</v>
      </c>
      <c r="AW22" s="2">
        <v>3.7105030390441165</v>
      </c>
      <c r="AX22" s="2">
        <v>3.6933097103915165</v>
      </c>
      <c r="AY22" s="2">
        <v>3.6762281673448909</v>
      </c>
      <c r="AZ22" s="2">
        <v>3.6592722680140959</v>
      </c>
      <c r="BA22" s="2">
        <v>3.6424562611623239</v>
      </c>
      <c r="BB22" s="2">
        <v>3.625794885213093</v>
      </c>
      <c r="BC22" s="2">
        <v>3.6093039333024919</v>
      </c>
      <c r="BD22" s="2">
        <v>3.5930006887043024</v>
      </c>
      <c r="BE22" s="2">
        <v>3.5769044190468384</v>
      </c>
      <c r="BF22" s="2">
        <v>3.5610366319517146</v>
      </c>
      <c r="BG22" s="2">
        <v>3.5454207891406777</v>
      </c>
      <c r="BH22" s="2">
        <v>3.5300821414636694</v>
      </c>
      <c r="BI22" s="2">
        <v>3.515047713991335</v>
      </c>
      <c r="BJ22" s="2">
        <v>3.5003461770820827</v>
      </c>
      <c r="BK22" s="2">
        <v>3.4860077188398293</v>
      </c>
      <c r="BL22" s="2">
        <v>3.4720638234991017</v>
      </c>
      <c r="BM22" s="2">
        <v>3.4585469022621282</v>
      </c>
      <c r="BN22" s="2">
        <v>3.4454896171764524</v>
      </c>
      <c r="BO22" s="2">
        <v>3.4329240190459771</v>
      </c>
      <c r="BP22" s="2">
        <v>3.4208816974212359</v>
      </c>
      <c r="BQ22" s="2">
        <v>3.4093939495431798</v>
      </c>
      <c r="BR22" s="2">
        <v>3.3984901982269271</v>
      </c>
      <c r="BS22" s="2">
        <v>3.388196214607329</v>
      </c>
      <c r="BT22" s="2">
        <v>3.3785338755153367</v>
      </c>
      <c r="BU22" s="2">
        <v>3.3695214057595679</v>
      </c>
      <c r="BV22" s="2">
        <v>3.3611735141845234</v>
      </c>
      <c r="BW22" s="2">
        <v>3.3535008605042314</v>
      </c>
      <c r="BX22" s="2">
        <v>3.3465097494070113</v>
      </c>
      <c r="BY22" s="2">
        <v>3.3402023775806282</v>
      </c>
    </row>
    <row r="23" spans="1:77" x14ac:dyDescent="0.2">
      <c r="A23" s="11">
        <v>44616</v>
      </c>
      <c r="B23" s="2">
        <v>5.4799907092994182</v>
      </c>
      <c r="C23" s="2">
        <v>5.2518139151749637</v>
      </c>
      <c r="D23" s="2">
        <v>5.0699941653180396</v>
      </c>
      <c r="E23" s="2">
        <v>4.9250720174168521</v>
      </c>
      <c r="F23" s="2">
        <v>4.8081179828100975</v>
      </c>
      <c r="G23" s="2">
        <v>4.7124645064675486</v>
      </c>
      <c r="H23" s="2">
        <v>4.6335571053831233</v>
      </c>
      <c r="I23" s="2">
        <v>4.5681231478978468</v>
      </c>
      <c r="J23" s="2">
        <v>4.513684432570062</v>
      </c>
      <c r="K23" s="2">
        <v>4.4682790567624826</v>
      </c>
      <c r="L23" s="2">
        <v>4.4302916708783044</v>
      </c>
      <c r="M23" s="2">
        <v>4.3983558744779909</v>
      </c>
      <c r="N23" s="2">
        <v>4.3712935115571723</v>
      </c>
      <c r="O23" s="2">
        <v>4.3480734123072642</v>
      </c>
      <c r="P23" s="2">
        <v>4.3277835431584633</v>
      </c>
      <c r="Q23" s="2">
        <v>4.3096266684501865</v>
      </c>
      <c r="R23" s="2">
        <v>4.292923269294878</v>
      </c>
      <c r="S23" s="2">
        <v>4.2771025525797723</v>
      </c>
      <c r="T23" s="2">
        <v>4.261710057051765</v>
      </c>
      <c r="U23" s="2">
        <v>4.2463964693480936</v>
      </c>
      <c r="V23" s="2">
        <v>4.230895682335297</v>
      </c>
      <c r="W23" s="2">
        <v>4.2150067112605623</v>
      </c>
      <c r="X23" s="2">
        <v>4.1985946979010738</v>
      </c>
      <c r="Y23" s="2">
        <v>4.181593303616892</v>
      </c>
      <c r="Z23" s="2">
        <v>4.1639950243950565</v>
      </c>
      <c r="AA23" s="2">
        <v>4.145829840287738</v>
      </c>
      <c r="AB23" s="2">
        <v>4.1271456714856232</v>
      </c>
      <c r="AC23" s="2">
        <v>4.1080050283571214</v>
      </c>
      <c r="AD23" s="2">
        <v>4.0884826686358844</v>
      </c>
      <c r="AE23" s="2">
        <v>4.0686634868261784</v>
      </c>
      <c r="AF23" s="2">
        <v>4.048633148986438</v>
      </c>
      <c r="AG23" s="2">
        <v>4.0284640154048343</v>
      </c>
      <c r="AH23" s="2">
        <v>4.0082199111425281</v>
      </c>
      <c r="AI23" s="2">
        <v>3.9879566428617257</v>
      </c>
      <c r="AJ23" s="2">
        <v>3.9677228642011353</v>
      </c>
      <c r="AK23" s="2">
        <v>3.9475607140929743</v>
      </c>
      <c r="AL23" s="2">
        <v>3.927506465852713</v>
      </c>
      <c r="AM23" s="2">
        <v>3.9075907841545083</v>
      </c>
      <c r="AN23" s="2">
        <v>3.8878388279661724</v>
      </c>
      <c r="AO23" s="2">
        <v>3.8682703381724743</v>
      </c>
      <c r="AP23" s="2">
        <v>3.8489001743749878</v>
      </c>
      <c r="AQ23" s="2">
        <v>3.8297390862020975</v>
      </c>
      <c r="AR23" s="2">
        <v>3.8107944128196118</v>
      </c>
      <c r="AS23" s="2">
        <v>3.7920709055209207</v>
      </c>
      <c r="AT23" s="2">
        <v>3.7735714650579473</v>
      </c>
      <c r="AU23" s="2">
        <v>3.7552982277795612</v>
      </c>
      <c r="AV23" s="2">
        <v>3.7372532363315347</v>
      </c>
      <c r="AW23" s="2">
        <v>3.7194385770162004</v>
      </c>
      <c r="AX23" s="2">
        <v>3.701856416087407</v>
      </c>
      <c r="AY23" s="2">
        <v>3.6845092201990663</v>
      </c>
      <c r="AZ23" s="2">
        <v>3.667400034090897</v>
      </c>
      <c r="BA23" s="2">
        <v>3.6505324912267261</v>
      </c>
      <c r="BB23" s="2">
        <v>3.6339109183916163</v>
      </c>
      <c r="BC23" s="2">
        <v>3.6175409806584962</v>
      </c>
      <c r="BD23" s="2">
        <v>3.6014301389872903</v>
      </c>
      <c r="BE23" s="2">
        <v>3.5855881204997795</v>
      </c>
      <c r="BF23" s="2">
        <v>3.570027195231317</v>
      </c>
      <c r="BG23" s="2">
        <v>3.5547619548450404</v>
      </c>
      <c r="BH23" s="2">
        <v>3.5398092848505405</v>
      </c>
      <c r="BI23" s="2">
        <v>3.5251884101795534</v>
      </c>
      <c r="BJ23" s="2">
        <v>3.5109207282226178</v>
      </c>
      <c r="BK23" s="2">
        <v>3.4970296433880197</v>
      </c>
      <c r="BL23" s="2">
        <v>3.4835403858990635</v>
      </c>
      <c r="BM23" s="2">
        <v>3.4704797708858015</v>
      </c>
      <c r="BN23" s="2">
        <v>3.4578755186348822</v>
      </c>
      <c r="BO23" s="2">
        <v>3.4457553622424486</v>
      </c>
      <c r="BP23" s="2">
        <v>3.4341471993802344</v>
      </c>
      <c r="BQ23" s="2">
        <v>3.4230792553908032</v>
      </c>
      <c r="BR23" s="2">
        <v>3.4125784540330937</v>
      </c>
      <c r="BS23" s="2">
        <v>3.4026685543623767</v>
      </c>
      <c r="BT23" s="2">
        <v>3.3933698496642379</v>
      </c>
      <c r="BU23" s="2">
        <v>3.3846993809276413</v>
      </c>
      <c r="BV23" s="2">
        <v>3.3766710439376904</v>
      </c>
      <c r="BW23" s="2">
        <v>3.3692950212976687</v>
      </c>
      <c r="BX23" s="2">
        <v>3.3625774538644855</v>
      </c>
      <c r="BY23" s="2">
        <v>3.3565206681292867</v>
      </c>
    </row>
    <row r="24" spans="1:77" x14ac:dyDescent="0.2">
      <c r="A24" s="11">
        <v>44617</v>
      </c>
      <c r="B24" s="2">
        <v>5.1492504312015868</v>
      </c>
      <c r="C24" s="2">
        <v>4.9592196346557307</v>
      </c>
      <c r="D24" s="2">
        <v>4.8058614076490684</v>
      </c>
      <c r="E24" s="2">
        <v>4.6830362739525242</v>
      </c>
      <c r="F24" s="2">
        <v>4.5842022176660127</v>
      </c>
      <c r="G24" s="2">
        <v>4.5042313602838604</v>
      </c>
      <c r="H24" s="2">
        <v>4.4394556555820541</v>
      </c>
      <c r="I24" s="2">
        <v>4.3871075092353662</v>
      </c>
      <c r="J24" s="2">
        <v>4.3449867554023474</v>
      </c>
      <c r="K24" s="2">
        <v>4.3112740884392551</v>
      </c>
      <c r="L24" s="2">
        <v>4.2844132281224105</v>
      </c>
      <c r="M24" s="2">
        <v>4.2630520275412884</v>
      </c>
      <c r="N24" s="2">
        <v>4.2460073844415982</v>
      </c>
      <c r="O24" s="2">
        <v>4.2322414202030005</v>
      </c>
      <c r="P24" s="2">
        <v>4.2208407869595366</v>
      </c>
      <c r="Q24" s="2">
        <v>4.2110156009896578</v>
      </c>
      <c r="R24" s="2">
        <v>4.2021004262420885</v>
      </c>
      <c r="S24" s="2">
        <v>4.1935443594886586</v>
      </c>
      <c r="T24" s="2">
        <v>4.1849154839140841</v>
      </c>
      <c r="U24" s="2">
        <v>4.1758879265035711</v>
      </c>
      <c r="V24" s="2">
        <v>4.166219520234649</v>
      </c>
      <c r="W24" s="2">
        <v>4.1557334115074642</v>
      </c>
      <c r="X24" s="2">
        <v>4.1443185342213322</v>
      </c>
      <c r="Y24" s="2">
        <v>4.1319301934337425</v>
      </c>
      <c r="Z24" s="2">
        <v>4.1185803075527634</v>
      </c>
      <c r="AA24" s="2">
        <v>4.1043163211269373</v>
      </c>
      <c r="AB24" s="2">
        <v>4.0892029009138255</v>
      </c>
      <c r="AC24" s="2">
        <v>4.0733192234464912</v>
      </c>
      <c r="AD24" s="2">
        <v>4.0567567861185765</v>
      </c>
      <c r="AE24" s="2">
        <v>4.0396173854308319</v>
      </c>
      <c r="AF24" s="2">
        <v>4.0220035775913017</v>
      </c>
      <c r="AG24" s="2">
        <v>4.0040050853323281</v>
      </c>
      <c r="AH24" s="2">
        <v>3.9857034386667776</v>
      </c>
      <c r="AI24" s="2">
        <v>3.9671723582757137</v>
      </c>
      <c r="AJ24" s="2">
        <v>3.9484785415964549</v>
      </c>
      <c r="AK24" s="2">
        <v>3.9296819398624279</v>
      </c>
      <c r="AL24" s="2">
        <v>3.910836242124029</v>
      </c>
      <c r="AM24" s="2">
        <v>3.8919891795017776</v>
      </c>
      <c r="AN24" s="2">
        <v>3.8731826471247501</v>
      </c>
      <c r="AO24" s="2">
        <v>3.8544528996758802</v>
      </c>
      <c r="AP24" s="2">
        <v>3.8358311176154913</v>
      </c>
      <c r="AQ24" s="2">
        <v>3.8173440212976564</v>
      </c>
      <c r="AR24" s="2">
        <v>3.7990144968094621</v>
      </c>
      <c r="AS24" s="2">
        <v>3.7808622999812398</v>
      </c>
      <c r="AT24" s="2">
        <v>3.7629046806366242</v>
      </c>
      <c r="AU24" s="2">
        <v>3.7451572223296075</v>
      </c>
      <c r="AV24" s="2">
        <v>3.7276343866159185</v>
      </c>
      <c r="AW24" s="2">
        <v>3.7103496530248465</v>
      </c>
      <c r="AX24" s="2">
        <v>3.6933153025002308</v>
      </c>
      <c r="AY24" s="2">
        <v>3.6765425066657289</v>
      </c>
      <c r="AZ24" s="2">
        <v>3.6600416480657554</v>
      </c>
      <c r="BA24" s="2">
        <v>3.6438222168800412</v>
      </c>
      <c r="BB24" s="2">
        <v>3.6278928616326436</v>
      </c>
      <c r="BC24" s="2">
        <v>3.6122620146983526</v>
      </c>
      <c r="BD24" s="2">
        <v>3.5969383593152884</v>
      </c>
      <c r="BE24" s="2">
        <v>3.5819312989700993</v>
      </c>
      <c r="BF24" s="2">
        <v>3.5672513374776122</v>
      </c>
      <c r="BG24" s="2">
        <v>3.5529100144554131</v>
      </c>
      <c r="BH24" s="2">
        <v>3.5389201673245698</v>
      </c>
      <c r="BI24" s="2">
        <v>3.5252961666959051</v>
      </c>
      <c r="BJ24" s="2">
        <v>3.5120538166711919</v>
      </c>
      <c r="BK24" s="2">
        <v>3.4992102484655003</v>
      </c>
      <c r="BL24" s="2">
        <v>3.486783896999178</v>
      </c>
      <c r="BM24" s="2">
        <v>3.4747945210444295</v>
      </c>
      <c r="BN24" s="2">
        <v>3.4632626596792315</v>
      </c>
      <c r="BO24" s="2">
        <v>3.4522089927567876</v>
      </c>
      <c r="BP24" s="2">
        <v>3.4416545404092478</v>
      </c>
      <c r="BQ24" s="2">
        <v>3.4316207997142865</v>
      </c>
      <c r="BR24" s="2">
        <v>3.422128435063291</v>
      </c>
      <c r="BS24" s="2">
        <v>3.4131957261129129</v>
      </c>
      <c r="BT24" s="2">
        <v>3.4048382855542103</v>
      </c>
      <c r="BU24" s="2">
        <v>3.3970692225445243</v>
      </c>
      <c r="BV24" s="2">
        <v>3.3898992086116273</v>
      </c>
      <c r="BW24" s="2">
        <v>3.3833359503021843</v>
      </c>
      <c r="BX24" s="2">
        <v>3.3773838938716985</v>
      </c>
      <c r="BY24" s="2">
        <v>3.3720444075766904</v>
      </c>
    </row>
    <row r="25" spans="1:77" x14ac:dyDescent="0.2">
      <c r="A25" s="11">
        <v>44620</v>
      </c>
      <c r="B25" s="2">
        <v>5.2350863962250358</v>
      </c>
      <c r="C25" s="2">
        <v>5.0283792274199453</v>
      </c>
      <c r="D25" s="2">
        <v>4.8631583890964905</v>
      </c>
      <c r="E25" s="2">
        <v>4.7321272392181086</v>
      </c>
      <c r="F25" s="2">
        <v>4.6279096742117058</v>
      </c>
      <c r="G25" s="2">
        <v>4.5447326571853406</v>
      </c>
      <c r="H25" s="2">
        <v>4.4783957025528025</v>
      </c>
      <c r="I25" s="2">
        <v>4.4256778969393276</v>
      </c>
      <c r="J25" s="2">
        <v>4.3839921000140869</v>
      </c>
      <c r="K25" s="2">
        <v>4.3511949626828965</v>
      </c>
      <c r="L25" s="2">
        <v>4.3254635191529429</v>
      </c>
      <c r="M25" s="2">
        <v>4.3052330946641204</v>
      </c>
      <c r="N25" s="2">
        <v>4.2891595322965435</v>
      </c>
      <c r="O25" s="2">
        <v>4.2760940052865504</v>
      </c>
      <c r="P25" s="2">
        <v>4.2650568733218606</v>
      </c>
      <c r="Q25" s="2">
        <v>4.2552299037510082</v>
      </c>
      <c r="R25" s="2">
        <v>4.2459469614309988</v>
      </c>
      <c r="S25" s="2">
        <v>4.2366786130451866</v>
      </c>
      <c r="T25" s="2">
        <v>4.2270259483697039</v>
      </c>
      <c r="U25" s="2">
        <v>4.2167023057170345</v>
      </c>
      <c r="V25" s="2">
        <v>4.2055095755663654</v>
      </c>
      <c r="W25" s="2">
        <v>4.1933183942149457</v>
      </c>
      <c r="X25" s="2">
        <v>4.1800642465130657</v>
      </c>
      <c r="Y25" s="2">
        <v>4.1657440715640464</v>
      </c>
      <c r="Z25" s="2">
        <v>4.1504072852323883</v>
      </c>
      <c r="AA25" s="2">
        <v>4.134134591807916</v>
      </c>
      <c r="AB25" s="2">
        <v>4.1170193581861501</v>
      </c>
      <c r="AC25" s="2">
        <v>4.0991655143451009</v>
      </c>
      <c r="AD25" s="2">
        <v>4.0806856510858882</v>
      </c>
      <c r="AE25" s="2">
        <v>4.0616992403406922</v>
      </c>
      <c r="AF25" s="2">
        <v>4.0423230237739611</v>
      </c>
      <c r="AG25" s="2">
        <v>4.0226573631138489</v>
      </c>
      <c r="AH25" s="2">
        <v>4.0027916666812278</v>
      </c>
      <c r="AI25" s="2">
        <v>3.9828049290472771</v>
      </c>
      <c r="AJ25" s="2">
        <v>3.9627667049884492</v>
      </c>
      <c r="AK25" s="2">
        <v>3.942737604702339</v>
      </c>
      <c r="AL25" s="2">
        <v>3.9227701175551308</v>
      </c>
      <c r="AM25" s="2">
        <v>3.9029091969608003</v>
      </c>
      <c r="AN25" s="2">
        <v>3.8831926802616357</v>
      </c>
      <c r="AO25" s="2">
        <v>3.8636519527098105</v>
      </c>
      <c r="AP25" s="2">
        <v>3.8443127832245594</v>
      </c>
      <c r="AQ25" s="2">
        <v>3.8251963417112487</v>
      </c>
      <c r="AR25" s="2">
        <v>3.8063200390466267</v>
      </c>
      <c r="AS25" s="2">
        <v>3.7876982393706369</v>
      </c>
      <c r="AT25" s="2">
        <v>3.769342917084221</v>
      </c>
      <c r="AU25" s="2">
        <v>3.7512646440678958</v>
      </c>
      <c r="AV25" s="2">
        <v>3.733473185706071</v>
      </c>
      <c r="AW25" s="2">
        <v>3.7159776347189801</v>
      </c>
      <c r="AX25" s="2">
        <v>3.6987861672842053</v>
      </c>
      <c r="AY25" s="2">
        <v>3.6819061403428766</v>
      </c>
      <c r="AZ25" s="2">
        <v>3.6653444165562674</v>
      </c>
      <c r="BA25" s="2">
        <v>3.6491071983179184</v>
      </c>
      <c r="BB25" s="2">
        <v>3.6332000199888892</v>
      </c>
      <c r="BC25" s="2">
        <v>3.6176283265779676</v>
      </c>
      <c r="BD25" s="2">
        <v>3.6023978569985569</v>
      </c>
      <c r="BE25" s="2">
        <v>3.587514966722094</v>
      </c>
      <c r="BF25" s="2">
        <v>3.5729869235207978</v>
      </c>
      <c r="BG25" s="2">
        <v>3.5588217746860682</v>
      </c>
      <c r="BH25" s="2">
        <v>3.5450286950167946</v>
      </c>
      <c r="BI25" s="2">
        <v>3.5316182945472483</v>
      </c>
      <c r="BJ25" s="2">
        <v>3.5186025291778122</v>
      </c>
      <c r="BK25" s="2">
        <v>3.5059946031587543</v>
      </c>
      <c r="BL25" s="2">
        <v>3.4938090239033022</v>
      </c>
      <c r="BM25" s="2">
        <v>3.4820617611666167</v>
      </c>
      <c r="BN25" s="2">
        <v>3.4707696828831009</v>
      </c>
      <c r="BO25" s="2">
        <v>3.4599499368041839</v>
      </c>
      <c r="BP25" s="2">
        <v>3.4496202029735539</v>
      </c>
      <c r="BQ25" s="2">
        <v>3.4397988631994538</v>
      </c>
      <c r="BR25" s="2">
        <v>3.4305038067746287</v>
      </c>
      <c r="BS25" s="2">
        <v>3.4217509651940294</v>
      </c>
      <c r="BT25" s="2">
        <v>3.4135540178079791</v>
      </c>
      <c r="BU25" s="2">
        <v>3.4059245285261994</v>
      </c>
      <c r="BV25" s="2">
        <v>3.3988719883835756</v>
      </c>
      <c r="BW25" s="2">
        <v>3.3924032877757488</v>
      </c>
      <c r="BX25" s="2">
        <v>3.386522419867291</v>
      </c>
      <c r="BY25" s="2">
        <v>3.381230640303357</v>
      </c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408"/>
  <sheetViews>
    <sheetView workbookViewId="0"/>
  </sheetViews>
  <sheetFormatPr defaultRowHeight="12.75" x14ac:dyDescent="0.2"/>
  <sheetData>
    <row r="1" spans="1:11" x14ac:dyDescent="0.2">
      <c r="A1">
        <v>245</v>
      </c>
      <c r="B1" t="s">
        <v>121</v>
      </c>
    </row>
    <row r="2" spans="1:11" x14ac:dyDescent="0.2">
      <c r="A2" s="23" t="s">
        <v>39</v>
      </c>
      <c r="B2" t="s">
        <v>49</v>
      </c>
      <c r="D2" t="s">
        <v>100</v>
      </c>
      <c r="E2" s="25">
        <v>0</v>
      </c>
      <c r="F2" t="b">
        <v>0</v>
      </c>
      <c r="G2" s="23"/>
      <c r="H2" s="23"/>
      <c r="I2" s="23"/>
      <c r="K2" s="23"/>
    </row>
    <row r="3" spans="1:11" x14ac:dyDescent="0.2">
      <c r="A3" s="23" t="s">
        <v>39</v>
      </c>
      <c r="B3" t="s">
        <v>55</v>
      </c>
      <c r="D3" t="s">
        <v>100</v>
      </c>
      <c r="E3" s="25">
        <v>0</v>
      </c>
      <c r="F3" t="b">
        <v>0</v>
      </c>
      <c r="G3" s="23"/>
      <c r="H3" s="23"/>
      <c r="I3" s="23"/>
      <c r="K3" s="23"/>
    </row>
    <row r="4" spans="1:11" x14ac:dyDescent="0.2">
      <c r="A4" s="23" t="s">
        <v>39</v>
      </c>
      <c r="B4" t="s">
        <v>58</v>
      </c>
      <c r="D4" t="s">
        <v>100</v>
      </c>
      <c r="E4" s="25">
        <v>0</v>
      </c>
      <c r="G4" s="23"/>
      <c r="H4" s="23"/>
      <c r="I4" s="23"/>
      <c r="K4" s="23"/>
    </row>
    <row r="5" spans="1:11" x14ac:dyDescent="0.2">
      <c r="A5" s="23" t="s">
        <v>39</v>
      </c>
      <c r="B5" t="s">
        <v>76</v>
      </c>
      <c r="D5" t="s">
        <v>100</v>
      </c>
      <c r="E5" s="25">
        <v>0</v>
      </c>
      <c r="G5" s="23"/>
      <c r="H5" s="23"/>
      <c r="I5" s="23"/>
      <c r="K5" s="23"/>
    </row>
    <row r="6" spans="1:11" x14ac:dyDescent="0.2">
      <c r="A6" s="23" t="s">
        <v>39</v>
      </c>
      <c r="B6" t="s">
        <v>54</v>
      </c>
      <c r="D6" t="s">
        <v>100</v>
      </c>
      <c r="E6" s="25">
        <v>0</v>
      </c>
      <c r="G6" s="23"/>
      <c r="H6" s="23"/>
      <c r="I6" s="23"/>
      <c r="K6" s="23"/>
    </row>
    <row r="7" spans="1:11" x14ac:dyDescent="0.2">
      <c r="A7" s="23" t="s">
        <v>39</v>
      </c>
      <c r="B7" t="s">
        <v>61</v>
      </c>
      <c r="D7" t="s">
        <v>100</v>
      </c>
      <c r="E7" s="25">
        <v>0</v>
      </c>
      <c r="G7" s="23"/>
      <c r="H7" s="23"/>
      <c r="I7" s="23"/>
      <c r="K7" s="23"/>
    </row>
    <row r="8" spans="1:11" x14ac:dyDescent="0.2">
      <c r="A8" s="23" t="s">
        <v>39</v>
      </c>
      <c r="B8" t="s">
        <v>71</v>
      </c>
      <c r="D8" t="s">
        <v>100</v>
      </c>
      <c r="E8" s="25">
        <v>0</v>
      </c>
      <c r="G8" s="23"/>
      <c r="H8" s="23"/>
      <c r="I8" s="23"/>
      <c r="K8" s="23"/>
    </row>
    <row r="9" spans="1:11" x14ac:dyDescent="0.2">
      <c r="A9" s="23" t="s">
        <v>39</v>
      </c>
      <c r="B9" t="s">
        <v>45</v>
      </c>
      <c r="D9" t="s">
        <v>100</v>
      </c>
      <c r="E9" s="25">
        <v>0</v>
      </c>
      <c r="G9" s="23"/>
      <c r="H9" s="23"/>
      <c r="I9" s="23"/>
      <c r="K9" s="23"/>
    </row>
    <row r="10" spans="1:11" x14ac:dyDescent="0.2">
      <c r="A10" s="23" t="s">
        <v>39</v>
      </c>
      <c r="B10" t="s">
        <v>57</v>
      </c>
      <c r="D10" t="s">
        <v>100</v>
      </c>
      <c r="E10" s="25">
        <v>0</v>
      </c>
      <c r="G10" s="23"/>
      <c r="H10" s="23"/>
      <c r="I10" s="23"/>
      <c r="K10" s="23"/>
    </row>
    <row r="11" spans="1:11" x14ac:dyDescent="0.2">
      <c r="A11" s="23" t="s">
        <v>39</v>
      </c>
      <c r="B11" t="s">
        <v>67</v>
      </c>
      <c r="D11" t="s">
        <v>100</v>
      </c>
      <c r="E11" s="25">
        <v>0</v>
      </c>
      <c r="G11" s="23"/>
      <c r="H11" s="23"/>
      <c r="I11" s="23"/>
      <c r="K11" s="23"/>
    </row>
    <row r="12" spans="1:11" x14ac:dyDescent="0.2">
      <c r="A12" s="23" t="s">
        <v>39</v>
      </c>
      <c r="B12" t="s">
        <v>63</v>
      </c>
      <c r="D12" t="s">
        <v>100</v>
      </c>
      <c r="E12" s="25">
        <v>0</v>
      </c>
      <c r="G12" s="23"/>
      <c r="H12" s="23"/>
      <c r="I12" s="23"/>
      <c r="K12" s="23"/>
    </row>
    <row r="13" spans="1:11" x14ac:dyDescent="0.2">
      <c r="A13" s="23" t="s">
        <v>39</v>
      </c>
      <c r="B13" t="s">
        <v>59</v>
      </c>
      <c r="D13" t="s">
        <v>100</v>
      </c>
      <c r="E13" s="25">
        <v>0</v>
      </c>
      <c r="G13" s="23"/>
      <c r="H13" s="23"/>
      <c r="I13" s="23"/>
      <c r="K13" s="23"/>
    </row>
    <row r="14" spans="1:11" x14ac:dyDescent="0.2">
      <c r="A14" s="23" t="s">
        <v>39</v>
      </c>
      <c r="B14" t="s">
        <v>46</v>
      </c>
      <c r="D14" t="s">
        <v>100</v>
      </c>
      <c r="E14" s="25">
        <v>0</v>
      </c>
      <c r="G14" s="23"/>
      <c r="H14" s="23"/>
      <c r="I14" s="23"/>
      <c r="K14" s="23"/>
    </row>
    <row r="15" spans="1:11" x14ac:dyDescent="0.2">
      <c r="A15" s="23" t="s">
        <v>39</v>
      </c>
      <c r="B15" t="s">
        <v>42</v>
      </c>
      <c r="D15" t="s">
        <v>100</v>
      </c>
      <c r="E15" s="25">
        <v>0</v>
      </c>
      <c r="G15" s="23"/>
      <c r="H15" s="23"/>
      <c r="I15" s="23"/>
      <c r="K15" s="23"/>
    </row>
    <row r="16" spans="1:11" x14ac:dyDescent="0.2">
      <c r="A16" s="23" t="s">
        <v>39</v>
      </c>
      <c r="B16" t="s">
        <v>70</v>
      </c>
      <c r="D16" t="s">
        <v>100</v>
      </c>
      <c r="E16" s="25">
        <v>0</v>
      </c>
      <c r="G16" s="23"/>
      <c r="H16" s="23"/>
      <c r="I16" s="23"/>
      <c r="K16" s="23"/>
    </row>
    <row r="17" spans="1:11" x14ac:dyDescent="0.2">
      <c r="A17" s="23" t="s">
        <v>39</v>
      </c>
      <c r="B17" t="s">
        <v>74</v>
      </c>
      <c r="D17" t="s">
        <v>100</v>
      </c>
      <c r="E17" s="25">
        <v>0</v>
      </c>
      <c r="G17" s="23"/>
      <c r="H17" s="23"/>
      <c r="I17" s="23"/>
      <c r="K17" s="23"/>
    </row>
    <row r="18" spans="1:11" x14ac:dyDescent="0.2">
      <c r="A18" s="23" t="s">
        <v>39</v>
      </c>
      <c r="B18" t="s">
        <v>44</v>
      </c>
      <c r="D18" t="s">
        <v>100</v>
      </c>
      <c r="E18" s="25">
        <v>0</v>
      </c>
      <c r="G18" s="23"/>
      <c r="H18" s="23"/>
      <c r="I18" s="23"/>
      <c r="K18" s="23"/>
    </row>
    <row r="19" spans="1:11" x14ac:dyDescent="0.2">
      <c r="A19" s="23" t="s">
        <v>39</v>
      </c>
      <c r="B19" t="s">
        <v>53</v>
      </c>
      <c r="D19" t="s">
        <v>100</v>
      </c>
      <c r="E19" s="25">
        <v>0</v>
      </c>
      <c r="G19" s="23"/>
      <c r="H19" s="23"/>
      <c r="I19" s="23"/>
      <c r="K19" s="23"/>
    </row>
    <row r="20" spans="1:11" x14ac:dyDescent="0.2">
      <c r="A20" s="23" t="s">
        <v>39</v>
      </c>
      <c r="B20" t="s">
        <v>62</v>
      </c>
      <c r="D20" t="s">
        <v>100</v>
      </c>
      <c r="E20" s="25">
        <v>0</v>
      </c>
      <c r="G20" s="23"/>
      <c r="H20" s="23"/>
      <c r="I20" s="23"/>
      <c r="K20" s="23"/>
    </row>
    <row r="21" spans="1:11" x14ac:dyDescent="0.2">
      <c r="A21" s="23" t="s">
        <v>39</v>
      </c>
      <c r="B21" t="s">
        <v>75</v>
      </c>
      <c r="D21" t="s">
        <v>100</v>
      </c>
      <c r="E21" s="25">
        <v>0</v>
      </c>
      <c r="G21" s="23"/>
      <c r="H21" s="23"/>
      <c r="I21" s="23"/>
      <c r="K21" s="23"/>
    </row>
    <row r="22" spans="1:11" x14ac:dyDescent="0.2">
      <c r="A22" s="23" t="s">
        <v>39</v>
      </c>
      <c r="B22" t="s">
        <v>52</v>
      </c>
      <c r="D22" t="s">
        <v>100</v>
      </c>
      <c r="E22" s="25">
        <v>0</v>
      </c>
      <c r="G22" s="23"/>
      <c r="H22" s="23"/>
      <c r="I22" s="23"/>
      <c r="K22" s="23"/>
    </row>
    <row r="23" spans="1:11" x14ac:dyDescent="0.2">
      <c r="A23" s="23" t="s">
        <v>39</v>
      </c>
      <c r="B23" t="s">
        <v>72</v>
      </c>
      <c r="D23" t="s">
        <v>100</v>
      </c>
      <c r="E23" s="25">
        <v>0</v>
      </c>
      <c r="G23" s="23"/>
      <c r="H23" s="23"/>
      <c r="I23" s="23"/>
      <c r="K23" s="23"/>
    </row>
    <row r="24" spans="1:11" x14ac:dyDescent="0.2">
      <c r="A24" s="23" t="s">
        <v>39</v>
      </c>
      <c r="B24" t="s">
        <v>43</v>
      </c>
      <c r="D24" t="s">
        <v>100</v>
      </c>
      <c r="E24" s="25">
        <v>0</v>
      </c>
      <c r="G24" s="23"/>
      <c r="H24" s="23"/>
      <c r="I24" s="23"/>
      <c r="K24" s="23"/>
    </row>
    <row r="25" spans="1:11" x14ac:dyDescent="0.2">
      <c r="A25" s="23" t="s">
        <v>39</v>
      </c>
      <c r="B25" t="s">
        <v>41</v>
      </c>
      <c r="D25" t="s">
        <v>100</v>
      </c>
      <c r="E25" s="25">
        <v>0</v>
      </c>
      <c r="G25" s="23"/>
      <c r="H25" s="23"/>
      <c r="I25" s="23"/>
      <c r="K25" s="23"/>
    </row>
    <row r="26" spans="1:11" x14ac:dyDescent="0.2">
      <c r="A26" s="23" t="s">
        <v>39</v>
      </c>
      <c r="B26" t="s">
        <v>56</v>
      </c>
      <c r="D26" t="s">
        <v>100</v>
      </c>
      <c r="E26" s="25">
        <v>0</v>
      </c>
      <c r="G26" s="23"/>
      <c r="H26" s="23"/>
      <c r="I26" s="23"/>
      <c r="K26" s="23"/>
    </row>
    <row r="27" spans="1:11" x14ac:dyDescent="0.2">
      <c r="A27" s="23" t="s">
        <v>39</v>
      </c>
      <c r="B27" t="s">
        <v>68</v>
      </c>
      <c r="D27" t="s">
        <v>100</v>
      </c>
      <c r="E27" s="25">
        <v>0</v>
      </c>
      <c r="G27" s="23"/>
      <c r="H27" s="23"/>
      <c r="I27" s="23"/>
      <c r="K27" s="23"/>
    </row>
    <row r="28" spans="1:11" x14ac:dyDescent="0.2">
      <c r="A28" s="23" t="s">
        <v>39</v>
      </c>
      <c r="B28" t="s">
        <v>50</v>
      </c>
      <c r="D28" t="s">
        <v>100</v>
      </c>
      <c r="E28" s="25">
        <v>0</v>
      </c>
      <c r="G28" s="23"/>
      <c r="H28" s="23"/>
      <c r="I28" s="23"/>
      <c r="K28" s="23"/>
    </row>
    <row r="29" spans="1:11" x14ac:dyDescent="0.2">
      <c r="A29" s="23" t="s">
        <v>39</v>
      </c>
      <c r="B29" t="s">
        <v>73</v>
      </c>
      <c r="D29" t="s">
        <v>100</v>
      </c>
      <c r="E29" s="25">
        <v>0</v>
      </c>
      <c r="G29" s="23"/>
      <c r="H29" s="23"/>
      <c r="I29" s="23"/>
      <c r="K29" s="23"/>
    </row>
    <row r="30" spans="1:11" x14ac:dyDescent="0.2">
      <c r="A30" s="23" t="s">
        <v>39</v>
      </c>
      <c r="B30" t="s">
        <v>51</v>
      </c>
      <c r="D30" t="s">
        <v>100</v>
      </c>
      <c r="E30" s="25">
        <v>0</v>
      </c>
      <c r="G30" s="23"/>
      <c r="H30" s="23"/>
      <c r="I30" s="23"/>
      <c r="K30" s="23"/>
    </row>
    <row r="31" spans="1:11" x14ac:dyDescent="0.2">
      <c r="A31" s="23" t="s">
        <v>39</v>
      </c>
      <c r="B31" t="s">
        <v>65</v>
      </c>
      <c r="D31" t="s">
        <v>100</v>
      </c>
      <c r="E31" s="25">
        <v>0</v>
      </c>
      <c r="G31" s="23"/>
      <c r="H31" s="23"/>
      <c r="I31" s="23"/>
      <c r="K31" s="23"/>
    </row>
    <row r="32" spans="1:11" x14ac:dyDescent="0.2">
      <c r="A32" s="23" t="s">
        <v>39</v>
      </c>
      <c r="B32" t="s">
        <v>47</v>
      </c>
      <c r="D32" t="s">
        <v>100</v>
      </c>
      <c r="E32" s="25">
        <v>0</v>
      </c>
      <c r="G32" s="23"/>
      <c r="H32" s="23"/>
      <c r="I32" s="23"/>
      <c r="K32" s="23"/>
    </row>
    <row r="33" spans="1:11" x14ac:dyDescent="0.2">
      <c r="A33" s="23" t="s">
        <v>39</v>
      </c>
      <c r="B33" t="s">
        <v>69</v>
      </c>
      <c r="D33" t="s">
        <v>100</v>
      </c>
      <c r="E33" s="25">
        <v>0</v>
      </c>
      <c r="G33" s="23"/>
      <c r="H33" s="23"/>
      <c r="I33" s="23"/>
      <c r="K33" s="23"/>
    </row>
    <row r="34" spans="1:11" x14ac:dyDescent="0.2">
      <c r="A34" s="23" t="s">
        <v>39</v>
      </c>
      <c r="B34" t="s">
        <v>40</v>
      </c>
      <c r="D34" t="s">
        <v>100</v>
      </c>
      <c r="E34" s="25">
        <v>0</v>
      </c>
      <c r="G34" s="23"/>
      <c r="H34" s="23"/>
      <c r="I34" s="23"/>
      <c r="K34" s="23"/>
    </row>
    <row r="35" spans="1:11" x14ac:dyDescent="0.2">
      <c r="A35" s="23" t="s">
        <v>39</v>
      </c>
      <c r="B35" t="s">
        <v>60</v>
      </c>
      <c r="D35" t="s">
        <v>100</v>
      </c>
      <c r="E35" s="25">
        <v>0</v>
      </c>
      <c r="G35" s="23"/>
      <c r="H35" s="23"/>
      <c r="I35" s="23"/>
      <c r="K35" s="23"/>
    </row>
    <row r="36" spans="1:11" x14ac:dyDescent="0.2">
      <c r="A36" s="23" t="s">
        <v>39</v>
      </c>
      <c r="B36" t="s">
        <v>64</v>
      </c>
      <c r="D36" t="s">
        <v>100</v>
      </c>
      <c r="E36" s="25">
        <v>0</v>
      </c>
      <c r="G36" s="23"/>
      <c r="H36" s="23"/>
      <c r="I36" s="23"/>
      <c r="K36" s="23"/>
    </row>
    <row r="37" spans="1:11" x14ac:dyDescent="0.2">
      <c r="A37" s="23" t="s">
        <v>39</v>
      </c>
      <c r="B37" t="s">
        <v>48</v>
      </c>
      <c r="D37" t="s">
        <v>100</v>
      </c>
      <c r="E37" s="25">
        <v>0</v>
      </c>
      <c r="G37" s="23"/>
      <c r="H37" s="23"/>
      <c r="I37" s="23"/>
      <c r="K37" s="23"/>
    </row>
    <row r="38" spans="1:11" x14ac:dyDescent="0.2">
      <c r="A38" s="23" t="s">
        <v>39</v>
      </c>
      <c r="B38" t="s">
        <v>66</v>
      </c>
      <c r="D38" t="s">
        <v>100</v>
      </c>
      <c r="E38" s="25">
        <v>0</v>
      </c>
      <c r="G38" s="23"/>
      <c r="H38" s="23"/>
      <c r="I38" s="23"/>
      <c r="K38" s="23"/>
    </row>
    <row r="39" spans="1:11" x14ac:dyDescent="0.2">
      <c r="A39" s="23" t="s">
        <v>39</v>
      </c>
      <c r="B39" t="s">
        <v>101</v>
      </c>
      <c r="C39" t="s">
        <v>102</v>
      </c>
      <c r="D39">
        <v>2.8461994706847884</v>
      </c>
      <c r="E39" s="26">
        <v>44103.64434027778</v>
      </c>
      <c r="G39" s="23"/>
      <c r="H39" s="23"/>
      <c r="I39" s="23"/>
      <c r="K39" s="23"/>
    </row>
    <row r="40" spans="1:11" x14ac:dyDescent="0.2">
      <c r="A40" s="23" t="s">
        <v>39</v>
      </c>
      <c r="B40" t="s">
        <v>103</v>
      </c>
      <c r="D40" t="s">
        <v>100</v>
      </c>
      <c r="E40" s="25">
        <v>0</v>
      </c>
      <c r="G40" s="23"/>
      <c r="H40" s="23"/>
      <c r="I40" s="23"/>
      <c r="K40" s="23"/>
    </row>
    <row r="41" spans="1:11" x14ac:dyDescent="0.2">
      <c r="A41" s="23" t="s">
        <v>39</v>
      </c>
      <c r="B41" t="s">
        <v>104</v>
      </c>
      <c r="D41" t="s">
        <v>100</v>
      </c>
      <c r="E41" s="25">
        <v>0</v>
      </c>
      <c r="G41" s="23"/>
      <c r="H41" s="23"/>
      <c r="I41" s="23"/>
      <c r="K41" s="23"/>
    </row>
    <row r="42" spans="1:11" x14ac:dyDescent="0.2">
      <c r="A42" s="23" t="s">
        <v>39</v>
      </c>
      <c r="B42" t="s">
        <v>105</v>
      </c>
      <c r="D42" t="s">
        <v>100</v>
      </c>
      <c r="E42" s="25">
        <v>0</v>
      </c>
      <c r="G42" s="23"/>
      <c r="H42" s="23"/>
      <c r="I42" s="23"/>
      <c r="K42" s="23"/>
    </row>
    <row r="43" spans="1:11" x14ac:dyDescent="0.2">
      <c r="A43" s="23" t="s">
        <v>77</v>
      </c>
      <c r="B43" t="s">
        <v>49</v>
      </c>
      <c r="D43" t="s">
        <v>100</v>
      </c>
      <c r="E43" s="25">
        <v>0</v>
      </c>
      <c r="F43" t="b">
        <v>0</v>
      </c>
      <c r="G43" s="23"/>
      <c r="H43" s="23"/>
      <c r="I43" s="23"/>
      <c r="K43" s="23"/>
    </row>
    <row r="44" spans="1:11" x14ac:dyDescent="0.2">
      <c r="A44" s="23" t="s">
        <v>77</v>
      </c>
      <c r="B44" t="s">
        <v>55</v>
      </c>
      <c r="D44" t="s">
        <v>100</v>
      </c>
      <c r="E44" s="25">
        <v>0</v>
      </c>
      <c r="F44" t="b">
        <v>0</v>
      </c>
      <c r="G44" s="23"/>
      <c r="H44" s="23"/>
      <c r="I44" s="23"/>
      <c r="K44" s="23"/>
    </row>
    <row r="45" spans="1:11" x14ac:dyDescent="0.2">
      <c r="A45" s="23" t="s">
        <v>77</v>
      </c>
      <c r="B45" t="s">
        <v>43</v>
      </c>
      <c r="D45" t="s">
        <v>100</v>
      </c>
      <c r="E45" s="25">
        <v>0</v>
      </c>
      <c r="G45" s="23"/>
      <c r="H45" s="23"/>
      <c r="I45" s="23"/>
      <c r="K45" s="23"/>
    </row>
    <row r="46" spans="1:11" x14ac:dyDescent="0.2">
      <c r="A46" s="23" t="s">
        <v>77</v>
      </c>
      <c r="B46" t="s">
        <v>72</v>
      </c>
      <c r="D46" t="s">
        <v>100</v>
      </c>
      <c r="E46" s="25">
        <v>0</v>
      </c>
      <c r="G46" s="23"/>
      <c r="H46" s="23"/>
      <c r="I46" s="23"/>
      <c r="K46" s="23"/>
    </row>
    <row r="47" spans="1:11" x14ac:dyDescent="0.2">
      <c r="A47" s="23" t="s">
        <v>77</v>
      </c>
      <c r="B47" t="s">
        <v>24</v>
      </c>
      <c r="D47" t="s">
        <v>100</v>
      </c>
      <c r="E47" s="25">
        <v>0</v>
      </c>
      <c r="G47" s="23"/>
      <c r="H47" s="23"/>
      <c r="I47" s="23"/>
      <c r="K47" s="23"/>
    </row>
    <row r="48" spans="1:11" x14ac:dyDescent="0.2">
      <c r="A48" s="23" t="s">
        <v>77</v>
      </c>
      <c r="B48" t="s">
        <v>91</v>
      </c>
      <c r="D48" t="s">
        <v>100</v>
      </c>
      <c r="E48" s="25">
        <v>0</v>
      </c>
      <c r="G48" s="23"/>
      <c r="H48" s="23"/>
      <c r="I48" s="23"/>
      <c r="K48" s="23"/>
    </row>
    <row r="49" spans="1:11" x14ac:dyDescent="0.2">
      <c r="A49" s="23" t="s">
        <v>77</v>
      </c>
      <c r="B49" t="s">
        <v>70</v>
      </c>
      <c r="D49" t="s">
        <v>100</v>
      </c>
      <c r="E49" s="25">
        <v>0</v>
      </c>
      <c r="G49" s="23"/>
      <c r="H49" s="23"/>
      <c r="I49" s="23"/>
      <c r="K49" s="23"/>
    </row>
    <row r="50" spans="1:11" x14ac:dyDescent="0.2">
      <c r="A50" s="23" t="s">
        <v>77</v>
      </c>
      <c r="B50" t="s">
        <v>19</v>
      </c>
      <c r="D50" t="s">
        <v>100</v>
      </c>
      <c r="E50" s="25">
        <v>0</v>
      </c>
      <c r="G50" s="23"/>
      <c r="H50" s="23"/>
      <c r="I50" s="23"/>
      <c r="K50" s="23"/>
    </row>
    <row r="51" spans="1:11" x14ac:dyDescent="0.2">
      <c r="A51" s="23" t="s">
        <v>77</v>
      </c>
      <c r="B51" t="s">
        <v>52</v>
      </c>
      <c r="D51" t="s">
        <v>100</v>
      </c>
      <c r="E51" s="25">
        <v>0</v>
      </c>
      <c r="G51" s="23"/>
      <c r="H51" s="23"/>
      <c r="I51" s="23"/>
      <c r="K51" s="23"/>
    </row>
    <row r="52" spans="1:11" x14ac:dyDescent="0.2">
      <c r="A52" s="23" t="s">
        <v>77</v>
      </c>
      <c r="B52" t="s">
        <v>73</v>
      </c>
      <c r="D52" t="s">
        <v>100</v>
      </c>
      <c r="E52" s="25">
        <v>0</v>
      </c>
      <c r="G52" s="23"/>
      <c r="H52" s="23"/>
      <c r="I52" s="23"/>
      <c r="K52" s="23"/>
    </row>
    <row r="53" spans="1:11" x14ac:dyDescent="0.2">
      <c r="A53" s="23" t="s">
        <v>77</v>
      </c>
      <c r="B53" t="s">
        <v>64</v>
      </c>
      <c r="D53" t="s">
        <v>100</v>
      </c>
      <c r="E53" s="25">
        <v>0</v>
      </c>
      <c r="G53" s="23"/>
      <c r="H53" s="23"/>
      <c r="I53" s="23"/>
      <c r="K53" s="23"/>
    </row>
    <row r="54" spans="1:11" x14ac:dyDescent="0.2">
      <c r="A54" s="23" t="s">
        <v>77</v>
      </c>
      <c r="B54" t="s">
        <v>31</v>
      </c>
      <c r="D54" t="s">
        <v>100</v>
      </c>
      <c r="E54" s="25">
        <v>0</v>
      </c>
      <c r="G54" s="23"/>
      <c r="H54" s="23"/>
      <c r="I54" s="23"/>
      <c r="K54" s="23"/>
    </row>
    <row r="55" spans="1:11" x14ac:dyDescent="0.2">
      <c r="A55" s="23" t="s">
        <v>77</v>
      </c>
      <c r="B55" t="s">
        <v>51</v>
      </c>
      <c r="D55" t="s">
        <v>100</v>
      </c>
      <c r="E55" s="25">
        <v>0</v>
      </c>
      <c r="G55" s="23"/>
      <c r="H55" s="23"/>
      <c r="I55" s="23"/>
      <c r="K55" s="23"/>
    </row>
    <row r="56" spans="1:11" x14ac:dyDescent="0.2">
      <c r="A56" s="23" t="s">
        <v>77</v>
      </c>
      <c r="B56" t="s">
        <v>17</v>
      </c>
      <c r="D56" t="s">
        <v>100</v>
      </c>
      <c r="E56" s="25">
        <v>0</v>
      </c>
      <c r="G56" s="23"/>
      <c r="H56" s="23"/>
      <c r="I56" s="23"/>
      <c r="K56" s="23"/>
    </row>
    <row r="57" spans="1:11" x14ac:dyDescent="0.2">
      <c r="A57" s="23" t="s">
        <v>77</v>
      </c>
      <c r="B57" t="s">
        <v>80</v>
      </c>
      <c r="D57" t="s">
        <v>100</v>
      </c>
      <c r="E57" s="25">
        <v>0</v>
      </c>
      <c r="G57" s="23"/>
      <c r="H57" s="23"/>
      <c r="I57" s="23"/>
      <c r="K57" s="23"/>
    </row>
    <row r="58" spans="1:11" x14ac:dyDescent="0.2">
      <c r="A58" s="23" t="s">
        <v>77</v>
      </c>
      <c r="B58" t="s">
        <v>85</v>
      </c>
      <c r="D58" t="s">
        <v>100</v>
      </c>
      <c r="E58" s="25">
        <v>0</v>
      </c>
      <c r="G58" s="23"/>
      <c r="H58" s="23"/>
      <c r="I58" s="23"/>
      <c r="K58" s="23"/>
    </row>
    <row r="59" spans="1:11" x14ac:dyDescent="0.2">
      <c r="A59" s="23" t="s">
        <v>77</v>
      </c>
      <c r="B59" t="s">
        <v>42</v>
      </c>
      <c r="D59" t="s">
        <v>100</v>
      </c>
      <c r="E59" s="25">
        <v>0</v>
      </c>
      <c r="G59" s="23"/>
      <c r="H59" s="23"/>
      <c r="I59" s="23"/>
      <c r="K59" s="23"/>
    </row>
    <row r="60" spans="1:11" x14ac:dyDescent="0.2">
      <c r="A60" s="23" t="s">
        <v>77</v>
      </c>
      <c r="B60" t="s">
        <v>69</v>
      </c>
      <c r="D60" t="s">
        <v>100</v>
      </c>
      <c r="E60" s="25">
        <v>0</v>
      </c>
      <c r="G60" s="23"/>
      <c r="H60" s="23"/>
      <c r="I60" s="23"/>
      <c r="K60" s="23"/>
    </row>
    <row r="61" spans="1:11" x14ac:dyDescent="0.2">
      <c r="A61" s="23" t="s">
        <v>77</v>
      </c>
      <c r="B61" t="s">
        <v>50</v>
      </c>
      <c r="D61" t="s">
        <v>100</v>
      </c>
      <c r="E61" s="25">
        <v>0</v>
      </c>
      <c r="G61" s="23"/>
      <c r="H61" s="23"/>
      <c r="I61" s="23"/>
      <c r="K61" s="23"/>
    </row>
    <row r="62" spans="1:11" x14ac:dyDescent="0.2">
      <c r="A62" s="23" t="s">
        <v>77</v>
      </c>
      <c r="B62" t="s">
        <v>45</v>
      </c>
      <c r="D62" t="s">
        <v>100</v>
      </c>
      <c r="E62" s="25">
        <v>0</v>
      </c>
      <c r="G62" s="23"/>
      <c r="H62" s="23"/>
      <c r="I62" s="23"/>
      <c r="K62" s="23"/>
    </row>
    <row r="63" spans="1:11" x14ac:dyDescent="0.2">
      <c r="A63" s="23" t="s">
        <v>77</v>
      </c>
      <c r="B63" t="s">
        <v>25</v>
      </c>
      <c r="D63" t="s">
        <v>100</v>
      </c>
      <c r="E63" s="25">
        <v>0</v>
      </c>
      <c r="G63" s="23"/>
      <c r="H63" s="23"/>
      <c r="I63" s="23"/>
      <c r="K63" s="23"/>
    </row>
    <row r="64" spans="1:11" x14ac:dyDescent="0.2">
      <c r="A64" s="23" t="s">
        <v>77</v>
      </c>
      <c r="B64" t="s">
        <v>66</v>
      </c>
      <c r="D64" t="s">
        <v>100</v>
      </c>
      <c r="E64" s="25">
        <v>0</v>
      </c>
      <c r="G64" s="23"/>
      <c r="H64" s="23"/>
      <c r="I64" s="23"/>
      <c r="K64" s="23"/>
    </row>
    <row r="65" spans="1:11" x14ac:dyDescent="0.2">
      <c r="A65" s="23" t="s">
        <v>77</v>
      </c>
      <c r="B65" t="s">
        <v>54</v>
      </c>
      <c r="D65" t="s">
        <v>100</v>
      </c>
      <c r="E65" s="25">
        <v>0</v>
      </c>
      <c r="G65" s="23"/>
      <c r="H65" s="23"/>
      <c r="I65" s="23"/>
      <c r="K65" s="23"/>
    </row>
    <row r="66" spans="1:11" x14ac:dyDescent="0.2">
      <c r="A66" s="23" t="s">
        <v>77</v>
      </c>
      <c r="B66" t="s">
        <v>34</v>
      </c>
      <c r="D66" t="s">
        <v>100</v>
      </c>
      <c r="E66" s="25">
        <v>0</v>
      </c>
      <c r="G66" s="23"/>
      <c r="H66" s="23"/>
      <c r="I66" s="23"/>
      <c r="K66" s="23"/>
    </row>
    <row r="67" spans="1:11" x14ac:dyDescent="0.2">
      <c r="A67" s="23" t="s">
        <v>77</v>
      </c>
      <c r="B67" t="s">
        <v>44</v>
      </c>
      <c r="D67" t="s">
        <v>100</v>
      </c>
      <c r="E67" s="25">
        <v>0</v>
      </c>
      <c r="G67" s="23"/>
      <c r="H67" s="23"/>
      <c r="I67" s="23"/>
      <c r="K67" s="23"/>
    </row>
    <row r="68" spans="1:11" x14ac:dyDescent="0.2">
      <c r="A68" s="23" t="s">
        <v>77</v>
      </c>
      <c r="B68" t="s">
        <v>40</v>
      </c>
      <c r="D68" t="s">
        <v>100</v>
      </c>
      <c r="E68" s="25">
        <v>0</v>
      </c>
      <c r="G68" s="23"/>
      <c r="H68" s="23"/>
      <c r="I68" s="23"/>
      <c r="K68" s="23"/>
    </row>
    <row r="69" spans="1:11" x14ac:dyDescent="0.2">
      <c r="A69" s="23" t="s">
        <v>77</v>
      </c>
      <c r="B69" t="s">
        <v>60</v>
      </c>
      <c r="D69" t="s">
        <v>100</v>
      </c>
      <c r="E69" s="25">
        <v>0</v>
      </c>
      <c r="G69" s="23"/>
      <c r="H69" s="23"/>
      <c r="I69" s="23"/>
      <c r="K69" s="23"/>
    </row>
    <row r="70" spans="1:11" x14ac:dyDescent="0.2">
      <c r="A70" s="23" t="s">
        <v>77</v>
      </c>
      <c r="B70" t="s">
        <v>76</v>
      </c>
      <c r="D70" t="s">
        <v>100</v>
      </c>
      <c r="E70" s="25">
        <v>0</v>
      </c>
      <c r="G70" s="23"/>
      <c r="H70" s="23"/>
      <c r="I70" s="23"/>
      <c r="K70" s="23"/>
    </row>
    <row r="71" spans="1:11" x14ac:dyDescent="0.2">
      <c r="A71" s="23" t="s">
        <v>77</v>
      </c>
      <c r="B71" t="s">
        <v>74</v>
      </c>
      <c r="D71" t="s">
        <v>100</v>
      </c>
      <c r="E71" s="25">
        <v>0</v>
      </c>
      <c r="G71" s="23"/>
      <c r="H71" s="23"/>
      <c r="I71" s="23"/>
      <c r="K71" s="23"/>
    </row>
    <row r="72" spans="1:11" x14ac:dyDescent="0.2">
      <c r="A72" s="23" t="s">
        <v>77</v>
      </c>
      <c r="B72" t="s">
        <v>32</v>
      </c>
      <c r="D72" t="s">
        <v>100</v>
      </c>
      <c r="E72" s="25">
        <v>0</v>
      </c>
      <c r="G72" s="23"/>
      <c r="H72" s="23"/>
      <c r="I72" s="23"/>
      <c r="K72" s="23"/>
    </row>
    <row r="73" spans="1:11" x14ac:dyDescent="0.2">
      <c r="A73" s="23" t="s">
        <v>77</v>
      </c>
      <c r="B73" t="s">
        <v>75</v>
      </c>
      <c r="D73" t="s">
        <v>100</v>
      </c>
      <c r="E73" s="25">
        <v>0</v>
      </c>
      <c r="G73" s="23"/>
      <c r="H73" s="23"/>
      <c r="I73" s="23"/>
      <c r="K73" s="23"/>
    </row>
    <row r="74" spans="1:11" x14ac:dyDescent="0.2">
      <c r="A74" s="23" t="s">
        <v>77</v>
      </c>
      <c r="B74" t="s">
        <v>20</v>
      </c>
      <c r="D74" t="s">
        <v>100</v>
      </c>
      <c r="E74" s="25">
        <v>0</v>
      </c>
      <c r="G74" s="23"/>
      <c r="H74" s="23"/>
      <c r="I74" s="23"/>
      <c r="K74" s="23"/>
    </row>
    <row r="75" spans="1:11" x14ac:dyDescent="0.2">
      <c r="A75" s="23" t="s">
        <v>77</v>
      </c>
      <c r="B75" t="s">
        <v>63</v>
      </c>
      <c r="D75" t="s">
        <v>100</v>
      </c>
      <c r="E75" s="25">
        <v>0</v>
      </c>
      <c r="G75" s="23"/>
      <c r="H75" s="23"/>
      <c r="I75" s="23"/>
      <c r="K75" s="23"/>
    </row>
    <row r="76" spans="1:11" x14ac:dyDescent="0.2">
      <c r="A76" s="23" t="s">
        <v>77</v>
      </c>
      <c r="B76" t="s">
        <v>95</v>
      </c>
      <c r="D76" t="s">
        <v>100</v>
      </c>
      <c r="E76" s="25">
        <v>0</v>
      </c>
      <c r="G76" s="23"/>
      <c r="H76" s="23"/>
      <c r="I76" s="23"/>
      <c r="K76" s="23"/>
    </row>
    <row r="77" spans="1:11" x14ac:dyDescent="0.2">
      <c r="A77" s="23" t="s">
        <v>77</v>
      </c>
      <c r="B77" t="s">
        <v>57</v>
      </c>
      <c r="D77" t="s">
        <v>100</v>
      </c>
      <c r="E77" s="25">
        <v>0</v>
      </c>
      <c r="G77" s="23"/>
      <c r="H77" s="23"/>
      <c r="I77" s="23"/>
      <c r="K77" s="23"/>
    </row>
    <row r="78" spans="1:11" x14ac:dyDescent="0.2">
      <c r="A78" s="23" t="s">
        <v>77</v>
      </c>
      <c r="B78" t="s">
        <v>78</v>
      </c>
      <c r="D78" t="s">
        <v>100</v>
      </c>
      <c r="E78" s="25">
        <v>0</v>
      </c>
      <c r="G78" s="23"/>
      <c r="H78" s="23"/>
      <c r="I78" s="23"/>
      <c r="K78" s="23"/>
    </row>
    <row r="79" spans="1:11" x14ac:dyDescent="0.2">
      <c r="A79" s="23" t="s">
        <v>77</v>
      </c>
      <c r="B79" t="s">
        <v>67</v>
      </c>
      <c r="D79" t="s">
        <v>100</v>
      </c>
      <c r="E79" s="25">
        <v>0</v>
      </c>
      <c r="G79" s="23"/>
      <c r="H79" s="23"/>
      <c r="I79" s="23"/>
      <c r="K79" s="23"/>
    </row>
    <row r="80" spans="1:11" x14ac:dyDescent="0.2">
      <c r="A80" s="23" t="s">
        <v>77</v>
      </c>
      <c r="B80" t="s">
        <v>46</v>
      </c>
      <c r="D80" t="s">
        <v>100</v>
      </c>
      <c r="E80" s="25">
        <v>0</v>
      </c>
      <c r="G80" s="23"/>
      <c r="H80" s="23"/>
      <c r="I80" s="23"/>
      <c r="K80" s="23"/>
    </row>
    <row r="81" spans="1:11" x14ac:dyDescent="0.2">
      <c r="A81" s="23" t="s">
        <v>77</v>
      </c>
      <c r="B81" t="s">
        <v>87</v>
      </c>
      <c r="D81" t="s">
        <v>100</v>
      </c>
      <c r="E81" s="25">
        <v>0</v>
      </c>
      <c r="G81" s="23"/>
      <c r="H81" s="23"/>
      <c r="I81" s="23"/>
      <c r="K81" s="23"/>
    </row>
    <row r="82" spans="1:11" x14ac:dyDescent="0.2">
      <c r="A82" s="23" t="s">
        <v>77</v>
      </c>
      <c r="B82" t="s">
        <v>94</v>
      </c>
      <c r="D82" t="s">
        <v>100</v>
      </c>
      <c r="E82" s="25">
        <v>0</v>
      </c>
      <c r="G82" s="23"/>
      <c r="H82" s="23"/>
      <c r="I82" s="23"/>
      <c r="K82" s="23"/>
    </row>
    <row r="83" spans="1:11" x14ac:dyDescent="0.2">
      <c r="A83" s="23" t="s">
        <v>77</v>
      </c>
      <c r="B83" t="s">
        <v>33</v>
      </c>
      <c r="D83" t="s">
        <v>100</v>
      </c>
      <c r="E83" s="25">
        <v>0</v>
      </c>
      <c r="G83" s="23"/>
      <c r="H83" s="23"/>
      <c r="I83" s="23"/>
      <c r="K83" s="23"/>
    </row>
    <row r="84" spans="1:11" x14ac:dyDescent="0.2">
      <c r="A84" s="23" t="s">
        <v>77</v>
      </c>
      <c r="B84" t="s">
        <v>56</v>
      </c>
      <c r="D84" t="s">
        <v>100</v>
      </c>
      <c r="E84" s="25">
        <v>0</v>
      </c>
      <c r="G84" s="23"/>
      <c r="H84" s="23"/>
      <c r="I84" s="23"/>
      <c r="K84" s="23"/>
    </row>
    <row r="85" spans="1:11" x14ac:dyDescent="0.2">
      <c r="A85" s="23" t="s">
        <v>77</v>
      </c>
      <c r="B85" t="s">
        <v>65</v>
      </c>
      <c r="D85" t="s">
        <v>100</v>
      </c>
      <c r="E85" s="25">
        <v>0</v>
      </c>
      <c r="G85" s="23"/>
      <c r="H85" s="23"/>
      <c r="I85" s="23"/>
      <c r="K85" s="23"/>
    </row>
    <row r="86" spans="1:11" x14ac:dyDescent="0.2">
      <c r="A86" s="23" t="s">
        <v>77</v>
      </c>
      <c r="B86" t="s">
        <v>35</v>
      </c>
      <c r="D86" t="s">
        <v>100</v>
      </c>
      <c r="E86" s="25">
        <v>0</v>
      </c>
      <c r="G86" s="23"/>
      <c r="H86" s="23"/>
      <c r="I86" s="23"/>
      <c r="K86" s="23"/>
    </row>
    <row r="87" spans="1:11" x14ac:dyDescent="0.2">
      <c r="A87" s="23" t="s">
        <v>77</v>
      </c>
      <c r="B87" t="s">
        <v>28</v>
      </c>
      <c r="D87" t="s">
        <v>100</v>
      </c>
      <c r="E87" s="25">
        <v>0</v>
      </c>
      <c r="G87" s="23"/>
      <c r="H87" s="23"/>
      <c r="I87" s="23"/>
      <c r="K87" s="23"/>
    </row>
    <row r="88" spans="1:11" x14ac:dyDescent="0.2">
      <c r="A88" s="23" t="s">
        <v>77</v>
      </c>
      <c r="B88" t="s">
        <v>84</v>
      </c>
      <c r="D88" t="s">
        <v>100</v>
      </c>
      <c r="E88" s="25">
        <v>0</v>
      </c>
      <c r="G88" s="23"/>
      <c r="H88" s="23"/>
      <c r="I88" s="23"/>
      <c r="K88" s="23"/>
    </row>
    <row r="89" spans="1:11" x14ac:dyDescent="0.2">
      <c r="A89" s="23" t="s">
        <v>77</v>
      </c>
      <c r="B89" t="s">
        <v>93</v>
      </c>
      <c r="D89" t="s">
        <v>100</v>
      </c>
      <c r="E89" s="25">
        <v>0</v>
      </c>
      <c r="G89" s="23"/>
      <c r="H89" s="23"/>
      <c r="I89" s="23"/>
      <c r="K89" s="23"/>
    </row>
    <row r="90" spans="1:11" x14ac:dyDescent="0.2">
      <c r="A90" s="23" t="s">
        <v>77</v>
      </c>
      <c r="B90" t="s">
        <v>79</v>
      </c>
      <c r="D90" t="s">
        <v>100</v>
      </c>
      <c r="E90" s="25">
        <v>0</v>
      </c>
      <c r="G90" s="23"/>
      <c r="H90" s="23"/>
      <c r="I90" s="23"/>
      <c r="K90" s="23"/>
    </row>
    <row r="91" spans="1:11" x14ac:dyDescent="0.2">
      <c r="A91" s="23" t="s">
        <v>77</v>
      </c>
      <c r="B91" t="s">
        <v>81</v>
      </c>
      <c r="D91" t="s">
        <v>100</v>
      </c>
      <c r="E91" s="25">
        <v>0</v>
      </c>
      <c r="G91" s="23"/>
      <c r="H91" s="23"/>
      <c r="I91" s="23"/>
      <c r="K91" s="23"/>
    </row>
    <row r="92" spans="1:11" x14ac:dyDescent="0.2">
      <c r="A92" s="23" t="s">
        <v>77</v>
      </c>
      <c r="B92" t="s">
        <v>97</v>
      </c>
      <c r="D92" t="s">
        <v>100</v>
      </c>
      <c r="E92" s="25">
        <v>0</v>
      </c>
      <c r="G92" s="23"/>
      <c r="H92" s="23"/>
      <c r="I92" s="23"/>
      <c r="K92" s="23"/>
    </row>
    <row r="93" spans="1:11" x14ac:dyDescent="0.2">
      <c r="A93" s="23" t="s">
        <v>77</v>
      </c>
      <c r="B93" t="s">
        <v>86</v>
      </c>
      <c r="D93" t="s">
        <v>100</v>
      </c>
      <c r="E93" s="25">
        <v>0</v>
      </c>
      <c r="G93" s="23"/>
      <c r="H93" s="23"/>
      <c r="I93" s="23"/>
      <c r="K93" s="23"/>
    </row>
    <row r="94" spans="1:11" x14ac:dyDescent="0.2">
      <c r="A94" s="23" t="s">
        <v>77</v>
      </c>
      <c r="B94" t="s">
        <v>68</v>
      </c>
      <c r="D94" t="s">
        <v>100</v>
      </c>
      <c r="E94" s="25">
        <v>0</v>
      </c>
      <c r="G94" s="23"/>
      <c r="H94" s="23"/>
      <c r="I94" s="23"/>
      <c r="K94" s="23"/>
    </row>
    <row r="95" spans="1:11" x14ac:dyDescent="0.2">
      <c r="A95" s="23" t="s">
        <v>77</v>
      </c>
      <c r="B95" t="s">
        <v>88</v>
      </c>
      <c r="D95" t="s">
        <v>100</v>
      </c>
      <c r="E95" s="25">
        <v>0</v>
      </c>
      <c r="G95" s="23"/>
      <c r="H95" s="23"/>
      <c r="I95" s="23"/>
      <c r="K95" s="23"/>
    </row>
    <row r="96" spans="1:11" x14ac:dyDescent="0.2">
      <c r="A96" s="23" t="s">
        <v>77</v>
      </c>
      <c r="B96" t="s">
        <v>21</v>
      </c>
      <c r="D96" t="s">
        <v>100</v>
      </c>
      <c r="E96" s="25">
        <v>0</v>
      </c>
      <c r="G96" s="23"/>
      <c r="H96" s="23"/>
      <c r="I96" s="23"/>
      <c r="K96" s="23"/>
    </row>
    <row r="97" spans="1:11" x14ac:dyDescent="0.2">
      <c r="A97" s="23" t="s">
        <v>77</v>
      </c>
      <c r="B97" t="s">
        <v>82</v>
      </c>
      <c r="D97" t="s">
        <v>100</v>
      </c>
      <c r="E97" s="25">
        <v>0</v>
      </c>
      <c r="G97" s="23"/>
      <c r="H97" s="23"/>
      <c r="I97" s="23"/>
      <c r="K97" s="23"/>
    </row>
    <row r="98" spans="1:11" x14ac:dyDescent="0.2">
      <c r="A98" s="23" t="s">
        <v>77</v>
      </c>
      <c r="B98" t="s">
        <v>26</v>
      </c>
      <c r="D98" t="s">
        <v>100</v>
      </c>
      <c r="E98" s="25">
        <v>0</v>
      </c>
      <c r="G98" s="23"/>
      <c r="H98" s="23"/>
      <c r="I98" s="23"/>
      <c r="K98" s="23"/>
    </row>
    <row r="99" spans="1:11" x14ac:dyDescent="0.2">
      <c r="A99" s="23" t="s">
        <v>77</v>
      </c>
      <c r="B99" t="s">
        <v>96</v>
      </c>
      <c r="D99" t="s">
        <v>100</v>
      </c>
      <c r="E99" s="25">
        <v>0</v>
      </c>
      <c r="G99" s="23"/>
      <c r="H99" s="23"/>
      <c r="I99" s="23"/>
      <c r="K99" s="23"/>
    </row>
    <row r="100" spans="1:11" x14ac:dyDescent="0.2">
      <c r="A100" s="23" t="s">
        <v>77</v>
      </c>
      <c r="B100" t="s">
        <v>22</v>
      </c>
      <c r="D100" t="s">
        <v>100</v>
      </c>
      <c r="E100" s="25">
        <v>0</v>
      </c>
      <c r="G100" s="23"/>
      <c r="H100" s="23"/>
      <c r="I100" s="23"/>
      <c r="K100" s="23"/>
    </row>
    <row r="101" spans="1:11" x14ac:dyDescent="0.2">
      <c r="A101" s="23" t="s">
        <v>77</v>
      </c>
      <c r="B101" t="s">
        <v>89</v>
      </c>
      <c r="D101" t="s">
        <v>100</v>
      </c>
      <c r="E101" s="25">
        <v>0</v>
      </c>
      <c r="G101" s="23"/>
      <c r="H101" s="23"/>
      <c r="I101" s="23"/>
      <c r="K101" s="23"/>
    </row>
    <row r="102" spans="1:11" x14ac:dyDescent="0.2">
      <c r="A102" s="23" t="s">
        <v>77</v>
      </c>
      <c r="B102" t="s">
        <v>59</v>
      </c>
      <c r="D102" t="s">
        <v>100</v>
      </c>
      <c r="E102" s="25">
        <v>0</v>
      </c>
      <c r="G102" s="23"/>
      <c r="H102" s="23"/>
      <c r="I102" s="23"/>
      <c r="K102" s="23"/>
    </row>
    <row r="103" spans="1:11" x14ac:dyDescent="0.2">
      <c r="A103" s="23" t="s">
        <v>77</v>
      </c>
      <c r="B103" t="s">
        <v>90</v>
      </c>
      <c r="D103" t="s">
        <v>100</v>
      </c>
      <c r="E103" s="25">
        <v>0</v>
      </c>
      <c r="G103" s="23"/>
      <c r="H103" s="23"/>
      <c r="I103" s="23"/>
      <c r="K103" s="23"/>
    </row>
    <row r="104" spans="1:11" x14ac:dyDescent="0.2">
      <c r="A104" s="23" t="s">
        <v>77</v>
      </c>
      <c r="B104" t="s">
        <v>27</v>
      </c>
      <c r="D104" t="s">
        <v>100</v>
      </c>
      <c r="E104" s="25">
        <v>0</v>
      </c>
      <c r="G104" s="23"/>
      <c r="H104" s="23"/>
      <c r="I104" s="23"/>
      <c r="K104" s="23"/>
    </row>
    <row r="105" spans="1:11" x14ac:dyDescent="0.2">
      <c r="A105" s="23" t="s">
        <v>77</v>
      </c>
      <c r="B105" t="s">
        <v>58</v>
      </c>
      <c r="D105" t="s">
        <v>100</v>
      </c>
      <c r="E105" s="25">
        <v>0</v>
      </c>
      <c r="G105" s="23"/>
      <c r="H105" s="23"/>
      <c r="I105" s="23"/>
      <c r="K105" s="23"/>
    </row>
    <row r="106" spans="1:11" x14ac:dyDescent="0.2">
      <c r="A106" s="23" t="s">
        <v>77</v>
      </c>
      <c r="B106" t="s">
        <v>23</v>
      </c>
      <c r="D106" t="s">
        <v>100</v>
      </c>
      <c r="E106" s="25">
        <v>0</v>
      </c>
      <c r="G106" s="23"/>
      <c r="H106" s="23"/>
      <c r="I106" s="23"/>
      <c r="K106" s="23"/>
    </row>
    <row r="107" spans="1:11" x14ac:dyDescent="0.2">
      <c r="A107" s="23" t="s">
        <v>77</v>
      </c>
      <c r="B107" t="s">
        <v>83</v>
      </c>
      <c r="D107" t="s">
        <v>100</v>
      </c>
      <c r="E107" s="25">
        <v>0</v>
      </c>
      <c r="G107" s="23"/>
      <c r="H107" s="23"/>
      <c r="I107" s="23"/>
      <c r="K107" s="23"/>
    </row>
    <row r="108" spans="1:11" x14ac:dyDescent="0.2">
      <c r="A108" s="23" t="s">
        <v>77</v>
      </c>
      <c r="B108" t="s">
        <v>61</v>
      </c>
      <c r="D108" t="s">
        <v>100</v>
      </c>
      <c r="E108" s="25">
        <v>0</v>
      </c>
      <c r="G108" s="23"/>
      <c r="H108" s="23"/>
      <c r="I108" s="23"/>
      <c r="K108" s="23"/>
    </row>
    <row r="109" spans="1:11" x14ac:dyDescent="0.2">
      <c r="A109" s="23" t="s">
        <v>77</v>
      </c>
      <c r="B109" t="s">
        <v>30</v>
      </c>
      <c r="D109" t="s">
        <v>100</v>
      </c>
      <c r="E109" s="25">
        <v>0</v>
      </c>
      <c r="G109" s="23"/>
      <c r="H109" s="23"/>
      <c r="I109" s="23"/>
      <c r="K109" s="23"/>
    </row>
    <row r="110" spans="1:11" x14ac:dyDescent="0.2">
      <c r="A110" s="23" t="s">
        <v>77</v>
      </c>
      <c r="B110" t="s">
        <v>47</v>
      </c>
      <c r="D110" t="s">
        <v>100</v>
      </c>
      <c r="E110" s="25">
        <v>0</v>
      </c>
      <c r="G110" s="23"/>
      <c r="H110" s="23"/>
      <c r="I110" s="23"/>
      <c r="K110" s="23"/>
    </row>
    <row r="111" spans="1:11" x14ac:dyDescent="0.2">
      <c r="A111" s="23" t="s">
        <v>77</v>
      </c>
      <c r="B111" t="s">
        <v>53</v>
      </c>
      <c r="D111" t="s">
        <v>100</v>
      </c>
      <c r="E111" s="25">
        <v>0</v>
      </c>
      <c r="G111" s="23"/>
      <c r="H111" s="23"/>
      <c r="I111" s="23"/>
      <c r="K111" s="23"/>
    </row>
    <row r="112" spans="1:11" x14ac:dyDescent="0.2">
      <c r="A112" s="23" t="s">
        <v>77</v>
      </c>
      <c r="B112" t="s">
        <v>92</v>
      </c>
      <c r="D112" t="s">
        <v>100</v>
      </c>
      <c r="E112" s="25">
        <v>0</v>
      </c>
      <c r="G112" s="23"/>
      <c r="H112" s="23"/>
      <c r="I112" s="23"/>
      <c r="K112" s="23"/>
    </row>
    <row r="113" spans="1:11" x14ac:dyDescent="0.2">
      <c r="A113" s="23" t="s">
        <v>77</v>
      </c>
      <c r="B113" t="s">
        <v>71</v>
      </c>
      <c r="D113" t="s">
        <v>100</v>
      </c>
      <c r="E113" s="25">
        <v>0</v>
      </c>
      <c r="G113" s="23"/>
      <c r="H113" s="23"/>
      <c r="I113" s="23"/>
      <c r="K113" s="23"/>
    </row>
    <row r="114" spans="1:11" x14ac:dyDescent="0.2">
      <c r="A114" s="23" t="s">
        <v>77</v>
      </c>
      <c r="B114" t="s">
        <v>62</v>
      </c>
      <c r="D114" t="s">
        <v>100</v>
      </c>
      <c r="E114" s="25">
        <v>0</v>
      </c>
      <c r="G114" s="23"/>
      <c r="H114" s="23"/>
      <c r="I114" s="23"/>
      <c r="K114" s="23"/>
    </row>
    <row r="115" spans="1:11" x14ac:dyDescent="0.2">
      <c r="A115" s="23" t="s">
        <v>77</v>
      </c>
      <c r="B115" t="s">
        <v>16</v>
      </c>
      <c r="D115" t="s">
        <v>100</v>
      </c>
      <c r="E115" s="25">
        <v>0</v>
      </c>
      <c r="G115" s="23"/>
      <c r="H115" s="23"/>
      <c r="I115" s="23"/>
      <c r="K115" s="23"/>
    </row>
    <row r="116" spans="1:11" x14ac:dyDescent="0.2">
      <c r="A116" s="23" t="s">
        <v>77</v>
      </c>
      <c r="B116" t="s">
        <v>18</v>
      </c>
      <c r="D116" t="s">
        <v>100</v>
      </c>
      <c r="E116" s="25">
        <v>0</v>
      </c>
      <c r="G116" s="23"/>
      <c r="H116" s="23"/>
      <c r="I116" s="23"/>
      <c r="K116" s="23"/>
    </row>
    <row r="117" spans="1:11" x14ac:dyDescent="0.2">
      <c r="A117" s="23" t="s">
        <v>77</v>
      </c>
      <c r="B117" t="s">
        <v>41</v>
      </c>
      <c r="D117" t="s">
        <v>100</v>
      </c>
      <c r="E117" s="25">
        <v>0</v>
      </c>
      <c r="G117" s="23"/>
      <c r="H117" s="23"/>
      <c r="I117" s="23"/>
      <c r="K117" s="23"/>
    </row>
    <row r="118" spans="1:11" x14ac:dyDescent="0.2">
      <c r="A118" s="23" t="s">
        <v>77</v>
      </c>
      <c r="B118" t="s">
        <v>48</v>
      </c>
      <c r="D118" t="s">
        <v>100</v>
      </c>
      <c r="E118" s="25">
        <v>0</v>
      </c>
      <c r="G118" s="23"/>
      <c r="H118" s="23"/>
      <c r="I118" s="23"/>
      <c r="K118" s="23"/>
    </row>
    <row r="119" spans="1:11" x14ac:dyDescent="0.2">
      <c r="A119" s="23" t="s">
        <v>77</v>
      </c>
      <c r="B119" t="s">
        <v>29</v>
      </c>
      <c r="D119" t="s">
        <v>100</v>
      </c>
      <c r="E119" s="25">
        <v>0</v>
      </c>
      <c r="G119" s="23"/>
      <c r="H119" s="23"/>
      <c r="I119" s="23"/>
      <c r="K119" s="23"/>
    </row>
    <row r="120" spans="1:11" x14ac:dyDescent="0.2">
      <c r="A120" s="23" t="s">
        <v>77</v>
      </c>
      <c r="B120" t="s">
        <v>101</v>
      </c>
      <c r="C120" t="s">
        <v>102</v>
      </c>
      <c r="D120">
        <v>2.8704248416092932</v>
      </c>
      <c r="E120" s="26">
        <v>44103.644375000003</v>
      </c>
      <c r="G120" s="23"/>
      <c r="H120" s="23"/>
      <c r="I120" s="23"/>
      <c r="K120" s="23"/>
    </row>
    <row r="121" spans="1:11" x14ac:dyDescent="0.2">
      <c r="A121" s="23" t="s">
        <v>77</v>
      </c>
      <c r="B121" t="s">
        <v>105</v>
      </c>
      <c r="D121" t="s">
        <v>100</v>
      </c>
      <c r="E121" s="25">
        <v>0</v>
      </c>
      <c r="G121" s="23"/>
      <c r="H121" s="23"/>
      <c r="I121" s="23"/>
      <c r="K121" s="23"/>
    </row>
    <row r="122" spans="1:11" x14ac:dyDescent="0.2">
      <c r="A122" s="23" t="s">
        <v>77</v>
      </c>
      <c r="B122" t="s">
        <v>104</v>
      </c>
      <c r="D122" t="s">
        <v>100</v>
      </c>
      <c r="E122" s="25">
        <v>0</v>
      </c>
      <c r="G122" s="23"/>
      <c r="H122" s="23"/>
      <c r="I122" s="23"/>
      <c r="K122" s="23"/>
    </row>
    <row r="123" spans="1:11" x14ac:dyDescent="0.2">
      <c r="A123" s="23" t="s">
        <v>77</v>
      </c>
      <c r="B123" t="s">
        <v>103</v>
      </c>
      <c r="D123" t="s">
        <v>100</v>
      </c>
      <c r="E123" s="25">
        <v>0</v>
      </c>
      <c r="G123" s="23"/>
      <c r="H123" s="23"/>
      <c r="I123" s="23"/>
      <c r="K123" s="23"/>
    </row>
    <row r="124" spans="1:11" x14ac:dyDescent="0.2">
      <c r="A124" s="23" t="s">
        <v>77</v>
      </c>
      <c r="B124" t="s">
        <v>107</v>
      </c>
      <c r="C124" t="s">
        <v>102</v>
      </c>
      <c r="D124">
        <v>2.8988082634750492</v>
      </c>
      <c r="E124" s="26">
        <v>44105.667129629626</v>
      </c>
      <c r="G124" s="23"/>
      <c r="H124" s="23"/>
      <c r="I124" s="23"/>
      <c r="K124" s="23"/>
    </row>
    <row r="125" spans="1:11" x14ac:dyDescent="0.2">
      <c r="A125" s="23" t="s">
        <v>98</v>
      </c>
      <c r="B125" t="s">
        <v>49</v>
      </c>
      <c r="D125" t="s">
        <v>100</v>
      </c>
      <c r="E125" s="25">
        <v>0</v>
      </c>
      <c r="F125" t="b">
        <v>0</v>
      </c>
      <c r="G125" s="23"/>
      <c r="H125" s="23"/>
      <c r="I125" s="23"/>
      <c r="K125" s="23"/>
    </row>
    <row r="126" spans="1:11" x14ac:dyDescent="0.2">
      <c r="A126" s="23" t="s">
        <v>98</v>
      </c>
      <c r="B126" t="s">
        <v>55</v>
      </c>
      <c r="D126" t="s">
        <v>100</v>
      </c>
      <c r="E126" s="25">
        <v>0</v>
      </c>
      <c r="F126" t="b">
        <v>0</v>
      </c>
      <c r="G126" s="23"/>
      <c r="H126" s="23"/>
      <c r="I126" s="23"/>
      <c r="K126" s="23"/>
    </row>
    <row r="127" spans="1:11" x14ac:dyDescent="0.2">
      <c r="A127" s="23" t="s">
        <v>98</v>
      </c>
      <c r="B127" t="s">
        <v>61</v>
      </c>
      <c r="D127" t="s">
        <v>100</v>
      </c>
      <c r="E127" s="25">
        <v>0</v>
      </c>
      <c r="G127" s="23"/>
      <c r="H127" s="23"/>
      <c r="I127" s="23"/>
      <c r="K127" s="23"/>
    </row>
    <row r="128" spans="1:11" x14ac:dyDescent="0.2">
      <c r="A128" s="23" t="s">
        <v>98</v>
      </c>
      <c r="B128" t="s">
        <v>70</v>
      </c>
      <c r="D128" t="s">
        <v>100</v>
      </c>
      <c r="E128" s="25">
        <v>0</v>
      </c>
      <c r="G128" s="23"/>
      <c r="H128" s="23"/>
      <c r="I128" s="23"/>
      <c r="K128" s="23"/>
    </row>
    <row r="129" spans="1:11" x14ac:dyDescent="0.2">
      <c r="A129" s="23" t="s">
        <v>98</v>
      </c>
      <c r="B129" t="s">
        <v>52</v>
      </c>
      <c r="D129" t="s">
        <v>100</v>
      </c>
      <c r="E129" s="25">
        <v>0</v>
      </c>
      <c r="G129" s="23"/>
      <c r="H129" s="23"/>
      <c r="I129" s="23"/>
      <c r="K129" s="23"/>
    </row>
    <row r="130" spans="1:11" x14ac:dyDescent="0.2">
      <c r="A130" s="23" t="s">
        <v>98</v>
      </c>
      <c r="B130" t="s">
        <v>43</v>
      </c>
      <c r="D130" t="s">
        <v>100</v>
      </c>
      <c r="E130" s="25">
        <v>0</v>
      </c>
      <c r="G130" s="23"/>
      <c r="H130" s="23"/>
      <c r="I130" s="23"/>
      <c r="K130" s="23"/>
    </row>
    <row r="131" spans="1:11" x14ac:dyDescent="0.2">
      <c r="A131" s="23" t="s">
        <v>98</v>
      </c>
      <c r="B131" t="s">
        <v>73</v>
      </c>
      <c r="D131" t="s">
        <v>100</v>
      </c>
      <c r="E131" s="25">
        <v>0</v>
      </c>
      <c r="G131" s="23"/>
      <c r="H131" s="23"/>
      <c r="I131" s="23"/>
      <c r="K131" s="23"/>
    </row>
    <row r="132" spans="1:11" x14ac:dyDescent="0.2">
      <c r="A132" s="23" t="s">
        <v>98</v>
      </c>
      <c r="B132" t="s">
        <v>53</v>
      </c>
      <c r="D132" t="s">
        <v>100</v>
      </c>
      <c r="E132" s="25">
        <v>0</v>
      </c>
      <c r="G132" s="23"/>
      <c r="H132" s="23"/>
      <c r="I132" s="23"/>
      <c r="K132" s="23"/>
    </row>
    <row r="133" spans="1:11" x14ac:dyDescent="0.2">
      <c r="A133" s="23" t="s">
        <v>98</v>
      </c>
      <c r="B133" t="s">
        <v>60</v>
      </c>
      <c r="D133" t="s">
        <v>100</v>
      </c>
      <c r="E133" s="25">
        <v>0</v>
      </c>
      <c r="G133" s="23"/>
      <c r="H133" s="23"/>
      <c r="I133" s="23"/>
      <c r="K133" s="23"/>
    </row>
    <row r="134" spans="1:11" x14ac:dyDescent="0.2">
      <c r="A134" s="23" t="s">
        <v>98</v>
      </c>
      <c r="B134" t="s">
        <v>75</v>
      </c>
      <c r="D134" t="s">
        <v>100</v>
      </c>
      <c r="E134" s="25">
        <v>0</v>
      </c>
      <c r="G134" s="23"/>
      <c r="H134" s="23"/>
      <c r="I134" s="23"/>
      <c r="K134" s="23"/>
    </row>
    <row r="135" spans="1:11" x14ac:dyDescent="0.2">
      <c r="A135" s="23" t="s">
        <v>98</v>
      </c>
      <c r="B135" t="s">
        <v>68</v>
      </c>
      <c r="D135" t="s">
        <v>100</v>
      </c>
      <c r="E135" s="25">
        <v>0</v>
      </c>
      <c r="G135" s="23"/>
      <c r="H135" s="23"/>
      <c r="I135" s="23"/>
      <c r="K135" s="23"/>
    </row>
    <row r="136" spans="1:11" x14ac:dyDescent="0.2">
      <c r="A136" s="23" t="s">
        <v>98</v>
      </c>
      <c r="B136" t="s">
        <v>69</v>
      </c>
      <c r="D136" t="s">
        <v>100</v>
      </c>
      <c r="E136" s="25">
        <v>0</v>
      </c>
      <c r="G136" s="23"/>
      <c r="H136" s="23"/>
      <c r="I136" s="23"/>
      <c r="K136" s="23"/>
    </row>
    <row r="137" spans="1:11" x14ac:dyDescent="0.2">
      <c r="A137" s="23" t="s">
        <v>98</v>
      </c>
      <c r="B137" t="s">
        <v>45</v>
      </c>
      <c r="D137" t="s">
        <v>100</v>
      </c>
      <c r="E137" s="25">
        <v>0</v>
      </c>
      <c r="G137" s="23"/>
      <c r="H137" s="23"/>
      <c r="I137" s="23"/>
      <c r="K137" s="23"/>
    </row>
    <row r="138" spans="1:11" x14ac:dyDescent="0.2">
      <c r="A138" s="23" t="s">
        <v>98</v>
      </c>
      <c r="B138" t="s">
        <v>66</v>
      </c>
      <c r="D138" t="s">
        <v>100</v>
      </c>
      <c r="E138" s="25">
        <v>0</v>
      </c>
      <c r="G138" s="23"/>
      <c r="H138" s="23"/>
      <c r="I138" s="23"/>
      <c r="K138" s="23"/>
    </row>
    <row r="139" spans="1:11" x14ac:dyDescent="0.2">
      <c r="A139" s="23" t="s">
        <v>98</v>
      </c>
      <c r="B139" t="s">
        <v>64</v>
      </c>
      <c r="D139" t="s">
        <v>100</v>
      </c>
      <c r="E139" s="25">
        <v>0</v>
      </c>
      <c r="G139" s="23"/>
      <c r="H139" s="23"/>
      <c r="I139" s="23"/>
      <c r="K139" s="23"/>
    </row>
    <row r="140" spans="1:11" x14ac:dyDescent="0.2">
      <c r="A140" s="23" t="s">
        <v>98</v>
      </c>
      <c r="B140" t="s">
        <v>63</v>
      </c>
      <c r="D140" t="s">
        <v>100</v>
      </c>
      <c r="E140" s="25">
        <v>0</v>
      </c>
      <c r="G140" s="23"/>
      <c r="H140" s="23"/>
      <c r="I140" s="23"/>
      <c r="K140" s="23"/>
    </row>
    <row r="141" spans="1:11" x14ac:dyDescent="0.2">
      <c r="A141" s="23" t="s">
        <v>98</v>
      </c>
      <c r="B141" t="s">
        <v>46</v>
      </c>
      <c r="D141" t="s">
        <v>100</v>
      </c>
      <c r="E141" s="25">
        <v>0</v>
      </c>
      <c r="G141" s="23"/>
      <c r="H141" s="23"/>
      <c r="I141" s="23"/>
      <c r="K141" s="23"/>
    </row>
    <row r="142" spans="1:11" x14ac:dyDescent="0.2">
      <c r="A142" s="23" t="s">
        <v>98</v>
      </c>
      <c r="B142" t="s">
        <v>56</v>
      </c>
      <c r="D142" t="s">
        <v>100</v>
      </c>
      <c r="E142" s="25">
        <v>0</v>
      </c>
      <c r="G142" s="23"/>
      <c r="H142" s="23"/>
      <c r="I142" s="23"/>
      <c r="K142" s="23"/>
    </row>
    <row r="143" spans="1:11" x14ac:dyDescent="0.2">
      <c r="A143" s="23" t="s">
        <v>98</v>
      </c>
      <c r="B143" t="s">
        <v>47</v>
      </c>
      <c r="D143" t="s">
        <v>100</v>
      </c>
      <c r="E143" s="25">
        <v>0</v>
      </c>
      <c r="G143" s="23"/>
      <c r="H143" s="23"/>
      <c r="I143" s="23"/>
      <c r="K143" s="23"/>
    </row>
    <row r="144" spans="1:11" x14ac:dyDescent="0.2">
      <c r="A144" s="23" t="s">
        <v>98</v>
      </c>
      <c r="B144" t="s">
        <v>44</v>
      </c>
      <c r="D144" t="s">
        <v>100</v>
      </c>
      <c r="E144" s="25">
        <v>0</v>
      </c>
      <c r="G144" s="23"/>
      <c r="H144" s="23"/>
      <c r="I144" s="23"/>
      <c r="K144" s="23"/>
    </row>
    <row r="145" spans="1:11" x14ac:dyDescent="0.2">
      <c r="A145" s="23" t="s">
        <v>98</v>
      </c>
      <c r="B145" t="s">
        <v>58</v>
      </c>
      <c r="D145" t="s">
        <v>100</v>
      </c>
      <c r="E145" s="25">
        <v>0</v>
      </c>
      <c r="G145" s="23"/>
      <c r="H145" s="23"/>
      <c r="I145" s="23"/>
      <c r="K145" s="23"/>
    </row>
    <row r="146" spans="1:11" x14ac:dyDescent="0.2">
      <c r="A146" s="23" t="s">
        <v>98</v>
      </c>
      <c r="B146" t="s">
        <v>72</v>
      </c>
      <c r="D146" t="s">
        <v>100</v>
      </c>
      <c r="E146" s="25">
        <v>0</v>
      </c>
      <c r="G146" s="23"/>
      <c r="H146" s="23"/>
      <c r="I146" s="23"/>
      <c r="K146" s="23"/>
    </row>
    <row r="147" spans="1:11" x14ac:dyDescent="0.2">
      <c r="A147" s="23" t="s">
        <v>98</v>
      </c>
      <c r="B147" t="s">
        <v>40</v>
      </c>
      <c r="D147" t="s">
        <v>100</v>
      </c>
      <c r="E147" s="25">
        <v>0</v>
      </c>
      <c r="G147" s="23"/>
      <c r="H147" s="23"/>
      <c r="I147" s="23"/>
      <c r="K147" s="23"/>
    </row>
    <row r="148" spans="1:11" x14ac:dyDescent="0.2">
      <c r="A148" s="23" t="s">
        <v>98</v>
      </c>
      <c r="B148" t="s">
        <v>76</v>
      </c>
      <c r="D148" t="s">
        <v>100</v>
      </c>
      <c r="E148" s="25">
        <v>0</v>
      </c>
      <c r="G148" s="23"/>
      <c r="H148" s="23"/>
      <c r="I148" s="23"/>
      <c r="K148" s="23"/>
    </row>
    <row r="149" spans="1:11" x14ac:dyDescent="0.2">
      <c r="A149" s="23" t="s">
        <v>98</v>
      </c>
      <c r="B149" t="s">
        <v>54</v>
      </c>
      <c r="D149" t="s">
        <v>100</v>
      </c>
      <c r="E149" s="25">
        <v>0</v>
      </c>
      <c r="G149" s="23"/>
      <c r="H149" s="23"/>
      <c r="I149" s="23"/>
      <c r="K149" s="23"/>
    </row>
    <row r="150" spans="1:11" x14ac:dyDescent="0.2">
      <c r="A150" s="23" t="s">
        <v>98</v>
      </c>
      <c r="B150" t="s">
        <v>62</v>
      </c>
      <c r="D150" t="s">
        <v>100</v>
      </c>
      <c r="E150" s="25">
        <v>0</v>
      </c>
      <c r="G150" s="23"/>
      <c r="H150" s="23"/>
      <c r="I150" s="23"/>
      <c r="K150" s="23"/>
    </row>
    <row r="151" spans="1:11" x14ac:dyDescent="0.2">
      <c r="A151" s="23" t="s">
        <v>98</v>
      </c>
      <c r="B151" t="s">
        <v>65</v>
      </c>
      <c r="D151" t="s">
        <v>100</v>
      </c>
      <c r="E151" s="25">
        <v>0</v>
      </c>
      <c r="G151" s="23"/>
      <c r="H151" s="23"/>
      <c r="I151" s="23"/>
      <c r="K151" s="23"/>
    </row>
    <row r="152" spans="1:11" x14ac:dyDescent="0.2">
      <c r="A152" s="23" t="s">
        <v>98</v>
      </c>
      <c r="B152" t="s">
        <v>71</v>
      </c>
      <c r="D152" t="s">
        <v>100</v>
      </c>
      <c r="E152" s="25">
        <v>0</v>
      </c>
      <c r="G152" s="23"/>
      <c r="H152" s="23"/>
      <c r="I152" s="23"/>
      <c r="K152" s="23"/>
    </row>
    <row r="153" spans="1:11" x14ac:dyDescent="0.2">
      <c r="A153" s="23" t="s">
        <v>98</v>
      </c>
      <c r="B153" t="s">
        <v>57</v>
      </c>
      <c r="D153" t="s">
        <v>100</v>
      </c>
      <c r="E153" s="25">
        <v>0</v>
      </c>
      <c r="G153" s="23"/>
      <c r="H153" s="23"/>
      <c r="I153" s="23"/>
      <c r="K153" s="23"/>
    </row>
    <row r="154" spans="1:11" x14ac:dyDescent="0.2">
      <c r="A154" s="23" t="s">
        <v>98</v>
      </c>
      <c r="B154" t="s">
        <v>74</v>
      </c>
      <c r="D154" t="s">
        <v>100</v>
      </c>
      <c r="E154" s="25">
        <v>0</v>
      </c>
      <c r="G154" s="23"/>
      <c r="H154" s="23"/>
      <c r="I154" s="23"/>
      <c r="K154" s="23"/>
    </row>
    <row r="155" spans="1:11" x14ac:dyDescent="0.2">
      <c r="A155" s="23" t="s">
        <v>98</v>
      </c>
      <c r="B155" t="s">
        <v>41</v>
      </c>
      <c r="D155" t="s">
        <v>100</v>
      </c>
      <c r="E155" s="25">
        <v>0</v>
      </c>
      <c r="G155" s="23"/>
      <c r="H155" s="23"/>
      <c r="I155" s="23"/>
      <c r="K155" s="23"/>
    </row>
    <row r="156" spans="1:11" x14ac:dyDescent="0.2">
      <c r="A156" s="23" t="s">
        <v>98</v>
      </c>
      <c r="B156" t="s">
        <v>51</v>
      </c>
      <c r="D156" t="s">
        <v>100</v>
      </c>
      <c r="E156" s="25">
        <v>0</v>
      </c>
      <c r="G156" s="23"/>
      <c r="H156" s="23"/>
      <c r="I156" s="23"/>
      <c r="K156" s="23"/>
    </row>
    <row r="157" spans="1:11" x14ac:dyDescent="0.2">
      <c r="A157" s="23" t="s">
        <v>98</v>
      </c>
      <c r="B157" t="s">
        <v>50</v>
      </c>
      <c r="D157" t="s">
        <v>100</v>
      </c>
      <c r="E157" s="25">
        <v>0</v>
      </c>
      <c r="G157" s="23"/>
      <c r="H157" s="23"/>
      <c r="I157" s="23"/>
      <c r="K157" s="23"/>
    </row>
    <row r="158" spans="1:11" x14ac:dyDescent="0.2">
      <c r="A158" s="23" t="s">
        <v>98</v>
      </c>
      <c r="B158" t="s">
        <v>59</v>
      </c>
      <c r="D158" t="s">
        <v>100</v>
      </c>
      <c r="E158" s="25">
        <v>0</v>
      </c>
      <c r="G158" s="23"/>
      <c r="H158" s="23"/>
      <c r="I158" s="23"/>
      <c r="K158" s="23"/>
    </row>
    <row r="159" spans="1:11" x14ac:dyDescent="0.2">
      <c r="A159" s="23" t="s">
        <v>98</v>
      </c>
      <c r="B159" t="s">
        <v>67</v>
      </c>
      <c r="D159" t="s">
        <v>100</v>
      </c>
      <c r="E159" s="25">
        <v>0</v>
      </c>
      <c r="G159" s="23"/>
      <c r="H159" s="23"/>
      <c r="I159" s="23"/>
      <c r="K159" s="23"/>
    </row>
    <row r="160" spans="1:11" x14ac:dyDescent="0.2">
      <c r="A160" s="23" t="s">
        <v>98</v>
      </c>
      <c r="B160" t="s">
        <v>48</v>
      </c>
      <c r="D160" t="s">
        <v>100</v>
      </c>
      <c r="E160" s="25">
        <v>0</v>
      </c>
      <c r="G160" s="23"/>
      <c r="H160" s="23"/>
      <c r="I160" s="23"/>
      <c r="K160" s="23"/>
    </row>
    <row r="161" spans="1:11" x14ac:dyDescent="0.2">
      <c r="A161" s="23" t="s">
        <v>98</v>
      </c>
      <c r="B161" t="s">
        <v>42</v>
      </c>
      <c r="D161" t="s">
        <v>100</v>
      </c>
      <c r="E161" s="25">
        <v>0</v>
      </c>
      <c r="G161" s="23"/>
      <c r="H161" s="23"/>
      <c r="I161" s="23"/>
      <c r="K161" s="23"/>
    </row>
    <row r="162" spans="1:11" x14ac:dyDescent="0.2">
      <c r="A162" s="23" t="s">
        <v>98</v>
      </c>
      <c r="B162" t="s">
        <v>101</v>
      </c>
      <c r="C162" t="s">
        <v>102</v>
      </c>
      <c r="D162">
        <v>3.1601122729722109</v>
      </c>
      <c r="E162" s="26">
        <v>44103.64439814815</v>
      </c>
      <c r="G162" s="23"/>
      <c r="H162" s="23"/>
      <c r="I162" s="23"/>
      <c r="K162" s="23"/>
    </row>
    <row r="163" spans="1:11" x14ac:dyDescent="0.2">
      <c r="A163" s="23" t="s">
        <v>98</v>
      </c>
      <c r="B163" t="s">
        <v>105</v>
      </c>
      <c r="D163" t="s">
        <v>100</v>
      </c>
      <c r="E163" s="25">
        <v>0</v>
      </c>
      <c r="G163" s="23"/>
      <c r="H163" s="23"/>
      <c r="I163" s="23"/>
      <c r="K163" s="23"/>
    </row>
    <row r="164" spans="1:11" x14ac:dyDescent="0.2">
      <c r="A164" s="23" t="s">
        <v>98</v>
      </c>
      <c r="B164" t="s">
        <v>103</v>
      </c>
      <c r="D164" t="s">
        <v>100</v>
      </c>
      <c r="E164" s="25">
        <v>0</v>
      </c>
      <c r="G164" s="23"/>
      <c r="H164" s="23"/>
      <c r="I164" s="23"/>
      <c r="K164" s="23"/>
    </row>
    <row r="165" spans="1:11" x14ac:dyDescent="0.2">
      <c r="A165" s="23" t="s">
        <v>98</v>
      </c>
      <c r="B165" t="s">
        <v>104</v>
      </c>
      <c r="D165" t="s">
        <v>100</v>
      </c>
      <c r="E165" s="25">
        <v>0</v>
      </c>
      <c r="G165" s="23"/>
      <c r="H165" s="23"/>
      <c r="I165" s="23"/>
      <c r="K165" s="23"/>
    </row>
    <row r="166" spans="1:11" x14ac:dyDescent="0.2">
      <c r="A166" s="23" t="s">
        <v>15</v>
      </c>
      <c r="B166" t="s">
        <v>49</v>
      </c>
      <c r="D166" t="s">
        <v>100</v>
      </c>
      <c r="E166" s="25">
        <v>0</v>
      </c>
      <c r="F166" t="b">
        <v>0</v>
      </c>
      <c r="G166" s="23"/>
      <c r="H166" s="23"/>
      <c r="I166" s="23"/>
      <c r="K166" s="23"/>
    </row>
    <row r="167" spans="1:11" x14ac:dyDescent="0.2">
      <c r="A167" s="23" t="s">
        <v>15</v>
      </c>
      <c r="B167" t="s">
        <v>55</v>
      </c>
      <c r="D167" t="s">
        <v>100</v>
      </c>
      <c r="E167" s="25">
        <v>0</v>
      </c>
      <c r="F167" t="b">
        <v>0</v>
      </c>
      <c r="G167" s="23"/>
      <c r="H167" s="23"/>
      <c r="I167" s="23"/>
      <c r="K167" s="23"/>
    </row>
    <row r="168" spans="1:11" x14ac:dyDescent="0.2">
      <c r="A168" s="23" t="s">
        <v>15</v>
      </c>
      <c r="B168" t="s">
        <v>33</v>
      </c>
      <c r="D168" t="s">
        <v>100</v>
      </c>
      <c r="E168" s="25">
        <v>0</v>
      </c>
      <c r="G168" s="23"/>
      <c r="H168" s="23"/>
      <c r="I168" s="23"/>
      <c r="K168" s="23"/>
    </row>
    <row r="169" spans="1:11" x14ac:dyDescent="0.2">
      <c r="A169" s="23" t="s">
        <v>15</v>
      </c>
      <c r="B169" t="s">
        <v>57</v>
      </c>
      <c r="D169" t="s">
        <v>100</v>
      </c>
      <c r="E169" s="25">
        <v>0</v>
      </c>
      <c r="G169" s="23"/>
      <c r="H169" s="23"/>
      <c r="I169" s="23"/>
      <c r="K169" s="23"/>
    </row>
    <row r="170" spans="1:11" x14ac:dyDescent="0.2">
      <c r="A170" s="23" t="s">
        <v>15</v>
      </c>
      <c r="B170" t="s">
        <v>62</v>
      </c>
      <c r="D170" t="s">
        <v>100</v>
      </c>
      <c r="E170" s="25">
        <v>0</v>
      </c>
      <c r="G170" s="23"/>
      <c r="H170" s="23"/>
      <c r="I170" s="23"/>
      <c r="K170" s="23"/>
    </row>
    <row r="171" spans="1:11" x14ac:dyDescent="0.2">
      <c r="A171" s="23" t="s">
        <v>15</v>
      </c>
      <c r="B171" t="s">
        <v>71</v>
      </c>
      <c r="D171" t="s">
        <v>100</v>
      </c>
      <c r="E171" s="25">
        <v>0</v>
      </c>
      <c r="G171" s="23"/>
      <c r="H171" s="23"/>
      <c r="I171" s="23"/>
      <c r="K171" s="23"/>
    </row>
    <row r="172" spans="1:11" x14ac:dyDescent="0.2">
      <c r="A172" s="23" t="s">
        <v>15</v>
      </c>
      <c r="B172" t="s">
        <v>43</v>
      </c>
      <c r="D172" t="s">
        <v>100</v>
      </c>
      <c r="E172" s="25">
        <v>0</v>
      </c>
      <c r="G172" s="23"/>
      <c r="H172" s="23"/>
      <c r="I172" s="23"/>
      <c r="K172" s="23"/>
    </row>
    <row r="173" spans="1:11" x14ac:dyDescent="0.2">
      <c r="A173" s="23" t="s">
        <v>15</v>
      </c>
      <c r="B173" t="s">
        <v>40</v>
      </c>
      <c r="D173" t="s">
        <v>100</v>
      </c>
      <c r="E173" s="25">
        <v>0</v>
      </c>
      <c r="G173" s="23"/>
      <c r="H173" s="23"/>
      <c r="I173" s="23"/>
      <c r="K173" s="23"/>
    </row>
    <row r="174" spans="1:11" x14ac:dyDescent="0.2">
      <c r="A174" s="23" t="s">
        <v>15</v>
      </c>
      <c r="B174" t="s">
        <v>46</v>
      </c>
      <c r="D174" t="s">
        <v>100</v>
      </c>
      <c r="E174" s="25">
        <v>0</v>
      </c>
      <c r="G174" s="23"/>
      <c r="H174" s="23"/>
      <c r="I174" s="23"/>
      <c r="K174" s="23"/>
    </row>
    <row r="175" spans="1:11" x14ac:dyDescent="0.2">
      <c r="A175" s="23" t="s">
        <v>15</v>
      </c>
      <c r="B175" t="s">
        <v>79</v>
      </c>
      <c r="D175" t="s">
        <v>100</v>
      </c>
      <c r="E175" s="25">
        <v>0</v>
      </c>
      <c r="G175" s="23"/>
      <c r="H175" s="23"/>
      <c r="I175" s="23"/>
      <c r="K175" s="23"/>
    </row>
    <row r="176" spans="1:11" x14ac:dyDescent="0.2">
      <c r="A176" s="23" t="s">
        <v>15</v>
      </c>
      <c r="B176" t="s">
        <v>53</v>
      </c>
      <c r="D176" t="s">
        <v>100</v>
      </c>
      <c r="E176" s="25">
        <v>0</v>
      </c>
      <c r="G176" s="23"/>
      <c r="H176" s="23"/>
      <c r="I176" s="23"/>
      <c r="K176" s="23"/>
    </row>
    <row r="177" spans="1:11" x14ac:dyDescent="0.2">
      <c r="A177" s="23" t="s">
        <v>15</v>
      </c>
      <c r="B177" t="s">
        <v>92</v>
      </c>
      <c r="D177" t="s">
        <v>100</v>
      </c>
      <c r="E177" s="25">
        <v>0</v>
      </c>
      <c r="G177" s="23"/>
      <c r="H177" s="23"/>
      <c r="I177" s="23"/>
      <c r="K177" s="23"/>
    </row>
    <row r="178" spans="1:11" x14ac:dyDescent="0.2">
      <c r="A178" s="23" t="s">
        <v>15</v>
      </c>
      <c r="B178" t="s">
        <v>26</v>
      </c>
      <c r="D178" t="s">
        <v>100</v>
      </c>
      <c r="E178" s="25">
        <v>0</v>
      </c>
      <c r="G178" s="23"/>
      <c r="H178" s="23"/>
      <c r="I178" s="23"/>
      <c r="K178" s="23"/>
    </row>
    <row r="179" spans="1:11" x14ac:dyDescent="0.2">
      <c r="A179" s="23" t="s">
        <v>15</v>
      </c>
      <c r="B179" t="s">
        <v>24</v>
      </c>
      <c r="D179" t="s">
        <v>100</v>
      </c>
      <c r="E179" s="25">
        <v>0</v>
      </c>
      <c r="G179" s="23"/>
      <c r="H179" s="23"/>
      <c r="I179" s="23"/>
      <c r="K179" s="23"/>
    </row>
    <row r="180" spans="1:11" x14ac:dyDescent="0.2">
      <c r="A180" s="23" t="s">
        <v>15</v>
      </c>
      <c r="B180" t="s">
        <v>76</v>
      </c>
      <c r="D180" t="s">
        <v>100</v>
      </c>
      <c r="E180" s="25">
        <v>0</v>
      </c>
      <c r="G180" s="23"/>
      <c r="H180" s="23"/>
      <c r="I180" s="23"/>
      <c r="K180" s="23"/>
    </row>
    <row r="181" spans="1:11" x14ac:dyDescent="0.2">
      <c r="A181" s="23" t="s">
        <v>15</v>
      </c>
      <c r="B181" t="s">
        <v>89</v>
      </c>
      <c r="D181" t="s">
        <v>100</v>
      </c>
      <c r="E181" s="25">
        <v>0</v>
      </c>
      <c r="G181" s="23"/>
      <c r="H181" s="23"/>
      <c r="I181" s="23"/>
      <c r="K181" s="23"/>
    </row>
    <row r="182" spans="1:11" x14ac:dyDescent="0.2">
      <c r="A182" s="23" t="s">
        <v>15</v>
      </c>
      <c r="B182" t="s">
        <v>35</v>
      </c>
      <c r="D182" t="s">
        <v>100</v>
      </c>
      <c r="E182" s="25">
        <v>0</v>
      </c>
      <c r="G182" s="23"/>
      <c r="H182" s="23"/>
      <c r="I182" s="23"/>
      <c r="K182" s="23"/>
    </row>
    <row r="183" spans="1:11" x14ac:dyDescent="0.2">
      <c r="A183" s="23" t="s">
        <v>15</v>
      </c>
      <c r="B183" t="s">
        <v>48</v>
      </c>
      <c r="D183" t="s">
        <v>100</v>
      </c>
      <c r="E183" s="25">
        <v>0</v>
      </c>
      <c r="G183" s="23"/>
      <c r="H183" s="23"/>
      <c r="I183" s="23"/>
      <c r="K183" s="23"/>
    </row>
    <row r="184" spans="1:11" x14ac:dyDescent="0.2">
      <c r="A184" s="23" t="s">
        <v>15</v>
      </c>
      <c r="B184" t="s">
        <v>69</v>
      </c>
      <c r="D184" t="s">
        <v>100</v>
      </c>
      <c r="E184" s="25">
        <v>0</v>
      </c>
      <c r="G184" s="23"/>
      <c r="H184" s="23"/>
      <c r="I184" s="23"/>
      <c r="K184" s="23"/>
    </row>
    <row r="185" spans="1:11" x14ac:dyDescent="0.2">
      <c r="A185" s="23" t="s">
        <v>15</v>
      </c>
      <c r="B185" t="s">
        <v>67</v>
      </c>
      <c r="D185" t="s">
        <v>100</v>
      </c>
      <c r="E185" s="25">
        <v>0</v>
      </c>
      <c r="G185" s="23"/>
      <c r="H185" s="23"/>
      <c r="I185" s="23"/>
      <c r="K185" s="23"/>
    </row>
    <row r="186" spans="1:11" x14ac:dyDescent="0.2">
      <c r="A186" s="23" t="s">
        <v>15</v>
      </c>
      <c r="B186" t="s">
        <v>41</v>
      </c>
      <c r="D186" t="s">
        <v>100</v>
      </c>
      <c r="E186" s="25">
        <v>0</v>
      </c>
      <c r="G186" s="23"/>
      <c r="H186" s="23"/>
      <c r="I186" s="23"/>
      <c r="K186" s="23"/>
    </row>
    <row r="187" spans="1:11" x14ac:dyDescent="0.2">
      <c r="A187" s="23" t="s">
        <v>15</v>
      </c>
      <c r="B187" t="s">
        <v>95</v>
      </c>
      <c r="D187" t="s">
        <v>100</v>
      </c>
      <c r="E187" s="25">
        <v>0</v>
      </c>
      <c r="G187" s="23"/>
      <c r="H187" s="23"/>
      <c r="I187" s="23"/>
      <c r="K187" s="23"/>
    </row>
    <row r="188" spans="1:11" x14ac:dyDescent="0.2">
      <c r="A188" s="23" t="s">
        <v>15</v>
      </c>
      <c r="B188" t="s">
        <v>63</v>
      </c>
      <c r="D188" t="s">
        <v>100</v>
      </c>
      <c r="E188" s="25">
        <v>0</v>
      </c>
      <c r="G188" s="23"/>
      <c r="H188" s="23"/>
      <c r="I188" s="23"/>
      <c r="K188" s="23"/>
    </row>
    <row r="189" spans="1:11" x14ac:dyDescent="0.2">
      <c r="A189" s="23" t="s">
        <v>15</v>
      </c>
      <c r="B189" t="s">
        <v>64</v>
      </c>
      <c r="D189" t="s">
        <v>100</v>
      </c>
      <c r="E189" s="25">
        <v>0</v>
      </c>
      <c r="G189" s="23"/>
      <c r="H189" s="23"/>
      <c r="I189" s="23"/>
      <c r="K189" s="23"/>
    </row>
    <row r="190" spans="1:11" x14ac:dyDescent="0.2">
      <c r="A190" s="23" t="s">
        <v>15</v>
      </c>
      <c r="B190" t="s">
        <v>94</v>
      </c>
      <c r="D190" t="s">
        <v>100</v>
      </c>
      <c r="E190" s="25">
        <v>0</v>
      </c>
      <c r="G190" s="23"/>
      <c r="H190" s="23"/>
      <c r="I190" s="23"/>
      <c r="K190" s="23"/>
    </row>
    <row r="191" spans="1:11" x14ac:dyDescent="0.2">
      <c r="A191" s="23" t="s">
        <v>15</v>
      </c>
      <c r="B191" t="s">
        <v>85</v>
      </c>
      <c r="D191" t="s">
        <v>100</v>
      </c>
      <c r="E191" s="25">
        <v>0</v>
      </c>
      <c r="G191" s="23"/>
      <c r="H191" s="23"/>
      <c r="I191" s="23"/>
      <c r="K191" s="23"/>
    </row>
    <row r="192" spans="1:11" x14ac:dyDescent="0.2">
      <c r="A192" s="23" t="s">
        <v>15</v>
      </c>
      <c r="B192" t="s">
        <v>81</v>
      </c>
      <c r="D192" t="s">
        <v>100</v>
      </c>
      <c r="E192" s="25">
        <v>0</v>
      </c>
      <c r="G192" s="23"/>
      <c r="H192" s="23"/>
      <c r="I192" s="23"/>
      <c r="K192" s="23"/>
    </row>
    <row r="193" spans="1:11" x14ac:dyDescent="0.2">
      <c r="A193" s="23" t="s">
        <v>15</v>
      </c>
      <c r="B193" t="s">
        <v>16</v>
      </c>
      <c r="D193" t="s">
        <v>100</v>
      </c>
      <c r="E193" s="25">
        <v>0</v>
      </c>
      <c r="G193" s="23"/>
      <c r="H193" s="23"/>
      <c r="I193" s="23"/>
      <c r="K193" s="23"/>
    </row>
    <row r="194" spans="1:11" x14ac:dyDescent="0.2">
      <c r="A194" s="23" t="s">
        <v>15</v>
      </c>
      <c r="B194" t="s">
        <v>91</v>
      </c>
      <c r="D194" t="s">
        <v>100</v>
      </c>
      <c r="E194" s="25">
        <v>0</v>
      </c>
      <c r="G194" s="23"/>
      <c r="H194" s="23"/>
      <c r="I194" s="23"/>
      <c r="K194" s="23"/>
    </row>
    <row r="195" spans="1:11" x14ac:dyDescent="0.2">
      <c r="A195" s="23" t="s">
        <v>15</v>
      </c>
      <c r="B195" t="s">
        <v>51</v>
      </c>
      <c r="D195" t="s">
        <v>100</v>
      </c>
      <c r="E195" s="25">
        <v>0</v>
      </c>
      <c r="G195" s="23"/>
      <c r="H195" s="23"/>
      <c r="I195" s="23"/>
      <c r="K195" s="23"/>
    </row>
    <row r="196" spans="1:11" x14ac:dyDescent="0.2">
      <c r="A196" s="23" t="s">
        <v>15</v>
      </c>
      <c r="B196" t="s">
        <v>44</v>
      </c>
      <c r="D196" t="s">
        <v>100</v>
      </c>
      <c r="E196" s="25">
        <v>0</v>
      </c>
      <c r="G196" s="23"/>
      <c r="H196" s="23"/>
      <c r="I196" s="23"/>
      <c r="K196" s="23"/>
    </row>
    <row r="197" spans="1:11" x14ac:dyDescent="0.2">
      <c r="A197" s="23" t="s">
        <v>15</v>
      </c>
      <c r="B197" t="s">
        <v>93</v>
      </c>
      <c r="D197" t="s">
        <v>100</v>
      </c>
      <c r="E197" s="25">
        <v>0</v>
      </c>
      <c r="G197" s="23"/>
      <c r="H197" s="23"/>
      <c r="I197" s="23"/>
      <c r="K197" s="23"/>
    </row>
    <row r="198" spans="1:11" x14ac:dyDescent="0.2">
      <c r="A198" s="23" t="s">
        <v>15</v>
      </c>
      <c r="B198" t="s">
        <v>82</v>
      </c>
      <c r="D198" t="s">
        <v>100</v>
      </c>
      <c r="E198" s="25">
        <v>0</v>
      </c>
      <c r="G198" s="23"/>
      <c r="H198" s="23"/>
      <c r="I198" s="23"/>
      <c r="K198" s="23"/>
    </row>
    <row r="199" spans="1:11" x14ac:dyDescent="0.2">
      <c r="A199" s="23" t="s">
        <v>15</v>
      </c>
      <c r="B199" t="s">
        <v>34</v>
      </c>
      <c r="D199" t="s">
        <v>100</v>
      </c>
      <c r="E199" s="25">
        <v>0</v>
      </c>
      <c r="G199" s="23"/>
      <c r="H199" s="23"/>
      <c r="I199" s="23"/>
      <c r="K199" s="23"/>
    </row>
    <row r="200" spans="1:11" x14ac:dyDescent="0.2">
      <c r="A200" s="23" t="s">
        <v>15</v>
      </c>
      <c r="B200" t="s">
        <v>28</v>
      </c>
      <c r="D200" t="s">
        <v>100</v>
      </c>
      <c r="E200" s="25">
        <v>0</v>
      </c>
      <c r="G200" s="23"/>
      <c r="H200" s="23"/>
      <c r="I200" s="23"/>
      <c r="K200" s="23"/>
    </row>
    <row r="201" spans="1:11" x14ac:dyDescent="0.2">
      <c r="A201" s="23" t="s">
        <v>15</v>
      </c>
      <c r="B201" t="s">
        <v>54</v>
      </c>
      <c r="D201" t="s">
        <v>100</v>
      </c>
      <c r="E201" s="25">
        <v>0</v>
      </c>
      <c r="G201" s="23"/>
      <c r="H201" s="23"/>
      <c r="I201" s="23"/>
      <c r="K201" s="23"/>
    </row>
    <row r="202" spans="1:11" x14ac:dyDescent="0.2">
      <c r="A202" s="23" t="s">
        <v>15</v>
      </c>
      <c r="B202" t="s">
        <v>22</v>
      </c>
      <c r="D202" t="s">
        <v>100</v>
      </c>
      <c r="E202" s="25">
        <v>0</v>
      </c>
      <c r="G202" s="23"/>
      <c r="H202" s="23"/>
      <c r="I202" s="23"/>
      <c r="K202" s="23"/>
    </row>
    <row r="203" spans="1:11" x14ac:dyDescent="0.2">
      <c r="A203" s="23" t="s">
        <v>15</v>
      </c>
      <c r="B203" t="s">
        <v>17</v>
      </c>
      <c r="D203" t="s">
        <v>100</v>
      </c>
      <c r="E203" s="25">
        <v>0</v>
      </c>
      <c r="G203" s="23"/>
      <c r="H203" s="23"/>
      <c r="I203" s="23"/>
      <c r="K203" s="23"/>
    </row>
    <row r="204" spans="1:11" x14ac:dyDescent="0.2">
      <c r="A204" s="23" t="s">
        <v>15</v>
      </c>
      <c r="B204" t="s">
        <v>25</v>
      </c>
      <c r="D204" t="s">
        <v>100</v>
      </c>
      <c r="E204" s="25">
        <v>0</v>
      </c>
      <c r="G204" s="23"/>
      <c r="H204" s="23"/>
      <c r="I204" s="23"/>
      <c r="K204" s="23"/>
    </row>
    <row r="205" spans="1:11" x14ac:dyDescent="0.2">
      <c r="A205" s="23" t="s">
        <v>15</v>
      </c>
      <c r="B205" t="s">
        <v>78</v>
      </c>
      <c r="D205" t="s">
        <v>100</v>
      </c>
      <c r="E205" s="25">
        <v>0</v>
      </c>
      <c r="G205" s="23"/>
      <c r="H205" s="23"/>
      <c r="I205" s="23"/>
      <c r="K205" s="23"/>
    </row>
    <row r="206" spans="1:11" x14ac:dyDescent="0.2">
      <c r="A206" s="23" t="s">
        <v>15</v>
      </c>
      <c r="B206" t="s">
        <v>32</v>
      </c>
      <c r="D206" t="s">
        <v>100</v>
      </c>
      <c r="E206" s="25">
        <v>0</v>
      </c>
      <c r="G206" s="23"/>
      <c r="H206" s="23"/>
      <c r="I206" s="23"/>
      <c r="K206" s="23"/>
    </row>
    <row r="207" spans="1:11" x14ac:dyDescent="0.2">
      <c r="A207" s="23" t="s">
        <v>15</v>
      </c>
      <c r="B207" t="s">
        <v>21</v>
      </c>
      <c r="D207" t="s">
        <v>100</v>
      </c>
      <c r="E207" s="25">
        <v>0</v>
      </c>
      <c r="G207" s="23"/>
      <c r="H207" s="23"/>
      <c r="I207" s="23"/>
      <c r="K207" s="23"/>
    </row>
    <row r="208" spans="1:11" x14ac:dyDescent="0.2">
      <c r="A208" s="23" t="s">
        <v>15</v>
      </c>
      <c r="B208" t="s">
        <v>97</v>
      </c>
      <c r="D208" t="s">
        <v>100</v>
      </c>
      <c r="E208" s="25">
        <v>0</v>
      </c>
      <c r="G208" s="23"/>
      <c r="H208" s="23"/>
      <c r="I208" s="23"/>
      <c r="K208" s="23"/>
    </row>
    <row r="209" spans="1:11" x14ac:dyDescent="0.2">
      <c r="A209" s="23" t="s">
        <v>15</v>
      </c>
      <c r="B209" t="s">
        <v>61</v>
      </c>
      <c r="D209" t="s">
        <v>100</v>
      </c>
      <c r="E209" s="25">
        <v>0</v>
      </c>
      <c r="G209" s="23"/>
      <c r="H209" s="23"/>
      <c r="I209" s="23"/>
      <c r="K209" s="23"/>
    </row>
    <row r="210" spans="1:11" x14ac:dyDescent="0.2">
      <c r="A210" s="23" t="s">
        <v>15</v>
      </c>
      <c r="B210" t="s">
        <v>30</v>
      </c>
      <c r="D210" t="s">
        <v>100</v>
      </c>
      <c r="E210" s="25">
        <v>0</v>
      </c>
      <c r="G210" s="23"/>
      <c r="H210" s="23"/>
      <c r="I210" s="23"/>
      <c r="K210" s="23"/>
    </row>
    <row r="211" spans="1:11" x14ac:dyDescent="0.2">
      <c r="A211" s="23" t="s">
        <v>15</v>
      </c>
      <c r="B211" t="s">
        <v>74</v>
      </c>
      <c r="D211" t="s">
        <v>100</v>
      </c>
      <c r="E211" s="25">
        <v>0</v>
      </c>
      <c r="G211" s="23"/>
      <c r="H211" s="23"/>
      <c r="I211" s="23"/>
      <c r="K211" s="23"/>
    </row>
    <row r="212" spans="1:11" x14ac:dyDescent="0.2">
      <c r="A212" s="23" t="s">
        <v>15</v>
      </c>
      <c r="B212" t="s">
        <v>84</v>
      </c>
      <c r="D212" t="s">
        <v>100</v>
      </c>
      <c r="E212" s="25">
        <v>0</v>
      </c>
      <c r="G212" s="23"/>
      <c r="H212" s="23"/>
      <c r="I212" s="23"/>
      <c r="K212" s="23"/>
    </row>
    <row r="213" spans="1:11" x14ac:dyDescent="0.2">
      <c r="A213" s="23" t="s">
        <v>15</v>
      </c>
      <c r="B213" t="s">
        <v>83</v>
      </c>
      <c r="D213" t="s">
        <v>100</v>
      </c>
      <c r="E213" s="25">
        <v>0</v>
      </c>
      <c r="G213" s="23"/>
      <c r="H213" s="23"/>
      <c r="I213" s="23"/>
      <c r="K213" s="23"/>
    </row>
    <row r="214" spans="1:11" x14ac:dyDescent="0.2">
      <c r="A214" s="23" t="s">
        <v>15</v>
      </c>
      <c r="B214" t="s">
        <v>56</v>
      </c>
      <c r="D214" t="s">
        <v>100</v>
      </c>
      <c r="E214" s="25">
        <v>0</v>
      </c>
      <c r="G214" s="23"/>
      <c r="H214" s="23"/>
      <c r="I214" s="23"/>
      <c r="K214" s="23"/>
    </row>
    <row r="215" spans="1:11" x14ac:dyDescent="0.2">
      <c r="A215" s="23" t="s">
        <v>15</v>
      </c>
      <c r="B215" t="s">
        <v>68</v>
      </c>
      <c r="D215" t="s">
        <v>100</v>
      </c>
      <c r="E215" s="25">
        <v>0</v>
      </c>
      <c r="G215" s="23"/>
      <c r="H215" s="23"/>
      <c r="I215" s="23"/>
      <c r="K215" s="23"/>
    </row>
    <row r="216" spans="1:11" x14ac:dyDescent="0.2">
      <c r="A216" s="23" t="s">
        <v>15</v>
      </c>
      <c r="B216" t="s">
        <v>96</v>
      </c>
      <c r="D216" t="s">
        <v>100</v>
      </c>
      <c r="E216" s="25">
        <v>0</v>
      </c>
      <c r="G216" s="23"/>
      <c r="H216" s="23"/>
      <c r="I216" s="23"/>
      <c r="K216" s="23"/>
    </row>
    <row r="217" spans="1:11" x14ac:dyDescent="0.2">
      <c r="A217" s="23" t="s">
        <v>15</v>
      </c>
      <c r="B217" t="s">
        <v>18</v>
      </c>
      <c r="D217" t="s">
        <v>100</v>
      </c>
      <c r="E217" s="25">
        <v>0</v>
      </c>
      <c r="G217" s="23"/>
      <c r="H217" s="23"/>
      <c r="I217" s="23"/>
      <c r="K217" s="23"/>
    </row>
    <row r="218" spans="1:11" x14ac:dyDescent="0.2">
      <c r="A218" s="23" t="s">
        <v>15</v>
      </c>
      <c r="B218" t="s">
        <v>27</v>
      </c>
      <c r="D218" t="s">
        <v>100</v>
      </c>
      <c r="E218" s="25">
        <v>0</v>
      </c>
      <c r="G218" s="23"/>
      <c r="H218" s="23"/>
      <c r="I218" s="23"/>
      <c r="K218" s="23"/>
    </row>
    <row r="219" spans="1:11" x14ac:dyDescent="0.2">
      <c r="A219" s="23" t="s">
        <v>15</v>
      </c>
      <c r="B219" t="s">
        <v>73</v>
      </c>
      <c r="D219" t="s">
        <v>100</v>
      </c>
      <c r="E219" s="25">
        <v>0</v>
      </c>
      <c r="G219" s="23"/>
      <c r="H219" s="23"/>
      <c r="I219" s="23"/>
      <c r="K219" s="23"/>
    </row>
    <row r="220" spans="1:11" x14ac:dyDescent="0.2">
      <c r="A220" s="23" t="s">
        <v>15</v>
      </c>
      <c r="B220" t="s">
        <v>66</v>
      </c>
      <c r="D220" t="s">
        <v>100</v>
      </c>
      <c r="E220" s="25">
        <v>0</v>
      </c>
      <c r="G220" s="23"/>
      <c r="H220" s="23"/>
      <c r="I220" s="23"/>
      <c r="K220" s="23"/>
    </row>
    <row r="221" spans="1:11" x14ac:dyDescent="0.2">
      <c r="A221" s="23" t="s">
        <v>15</v>
      </c>
      <c r="B221" t="s">
        <v>75</v>
      </c>
      <c r="D221" t="s">
        <v>100</v>
      </c>
      <c r="E221" s="25">
        <v>0</v>
      </c>
      <c r="G221" s="23"/>
      <c r="H221" s="23"/>
      <c r="I221" s="23"/>
      <c r="K221" s="23"/>
    </row>
    <row r="222" spans="1:11" x14ac:dyDescent="0.2">
      <c r="A222" s="23" t="s">
        <v>15</v>
      </c>
      <c r="B222" t="s">
        <v>20</v>
      </c>
      <c r="D222" t="s">
        <v>100</v>
      </c>
      <c r="E222" s="25">
        <v>0</v>
      </c>
      <c r="G222" s="23"/>
      <c r="H222" s="23"/>
      <c r="I222" s="23"/>
      <c r="K222" s="23"/>
    </row>
    <row r="223" spans="1:11" x14ac:dyDescent="0.2">
      <c r="A223" s="23" t="s">
        <v>15</v>
      </c>
      <c r="B223" t="s">
        <v>52</v>
      </c>
      <c r="D223" t="s">
        <v>100</v>
      </c>
      <c r="E223" s="25">
        <v>0</v>
      </c>
      <c r="G223" s="23"/>
      <c r="H223" s="23"/>
      <c r="I223" s="23"/>
      <c r="K223" s="23"/>
    </row>
    <row r="224" spans="1:11" x14ac:dyDescent="0.2">
      <c r="A224" s="23" t="s">
        <v>15</v>
      </c>
      <c r="B224" t="s">
        <v>29</v>
      </c>
      <c r="D224" t="s">
        <v>100</v>
      </c>
      <c r="E224" s="25">
        <v>0</v>
      </c>
      <c r="G224" s="23"/>
      <c r="H224" s="23"/>
      <c r="I224" s="23"/>
      <c r="K224" s="23"/>
    </row>
    <row r="225" spans="1:11" x14ac:dyDescent="0.2">
      <c r="A225" s="23" t="s">
        <v>15</v>
      </c>
      <c r="B225" t="s">
        <v>88</v>
      </c>
      <c r="D225" t="s">
        <v>100</v>
      </c>
      <c r="E225" s="25">
        <v>0</v>
      </c>
      <c r="G225" s="23"/>
      <c r="H225" s="23"/>
      <c r="I225" s="23"/>
      <c r="K225" s="23"/>
    </row>
    <row r="226" spans="1:11" x14ac:dyDescent="0.2">
      <c r="A226" s="23" t="s">
        <v>15</v>
      </c>
      <c r="B226" t="s">
        <v>58</v>
      </c>
      <c r="D226" t="s">
        <v>100</v>
      </c>
      <c r="E226" s="25">
        <v>0</v>
      </c>
      <c r="G226" s="23"/>
      <c r="H226" s="23"/>
      <c r="I226" s="23"/>
      <c r="K226" s="23"/>
    </row>
    <row r="227" spans="1:11" x14ac:dyDescent="0.2">
      <c r="A227" s="23" t="s">
        <v>15</v>
      </c>
      <c r="B227" t="s">
        <v>23</v>
      </c>
      <c r="D227" t="s">
        <v>100</v>
      </c>
      <c r="E227" s="25">
        <v>0</v>
      </c>
      <c r="G227" s="23"/>
      <c r="H227" s="23"/>
      <c r="I227" s="23"/>
      <c r="K227" s="23"/>
    </row>
    <row r="228" spans="1:11" x14ac:dyDescent="0.2">
      <c r="A228" s="23" t="s">
        <v>15</v>
      </c>
      <c r="B228" t="s">
        <v>70</v>
      </c>
      <c r="D228" t="s">
        <v>100</v>
      </c>
      <c r="E228" s="25">
        <v>0</v>
      </c>
      <c r="G228" s="23"/>
      <c r="H228" s="23"/>
      <c r="I228" s="23"/>
      <c r="K228" s="23"/>
    </row>
    <row r="229" spans="1:11" x14ac:dyDescent="0.2">
      <c r="A229" s="23" t="s">
        <v>15</v>
      </c>
      <c r="B229" t="s">
        <v>19</v>
      </c>
      <c r="D229" t="s">
        <v>100</v>
      </c>
      <c r="E229" s="25">
        <v>0</v>
      </c>
      <c r="G229" s="23"/>
      <c r="H229" s="23"/>
      <c r="I229" s="23"/>
      <c r="K229" s="23"/>
    </row>
    <row r="230" spans="1:11" x14ac:dyDescent="0.2">
      <c r="A230" s="23" t="s">
        <v>15</v>
      </c>
      <c r="B230" t="s">
        <v>42</v>
      </c>
      <c r="D230" t="s">
        <v>100</v>
      </c>
      <c r="E230" s="25">
        <v>0</v>
      </c>
      <c r="G230" s="23"/>
      <c r="H230" s="23"/>
      <c r="I230" s="23"/>
      <c r="K230" s="23"/>
    </row>
    <row r="231" spans="1:11" x14ac:dyDescent="0.2">
      <c r="A231" s="23" t="s">
        <v>15</v>
      </c>
      <c r="B231" t="s">
        <v>45</v>
      </c>
      <c r="D231" t="s">
        <v>100</v>
      </c>
      <c r="E231" s="25">
        <v>0</v>
      </c>
      <c r="G231" s="23"/>
      <c r="H231" s="23"/>
      <c r="I231" s="23"/>
      <c r="K231" s="23"/>
    </row>
    <row r="232" spans="1:11" x14ac:dyDescent="0.2">
      <c r="A232" s="23" t="s">
        <v>15</v>
      </c>
      <c r="B232" t="s">
        <v>65</v>
      </c>
      <c r="D232" t="s">
        <v>100</v>
      </c>
      <c r="E232" s="25">
        <v>0</v>
      </c>
      <c r="G232" s="23"/>
      <c r="H232" s="23"/>
      <c r="I232" s="23"/>
      <c r="K232" s="23"/>
    </row>
    <row r="233" spans="1:11" x14ac:dyDescent="0.2">
      <c r="A233" s="23" t="s">
        <v>15</v>
      </c>
      <c r="B233" t="s">
        <v>47</v>
      </c>
      <c r="D233" t="s">
        <v>100</v>
      </c>
      <c r="E233" s="25">
        <v>0</v>
      </c>
      <c r="G233" s="23"/>
      <c r="H233" s="23"/>
      <c r="I233" s="23"/>
      <c r="K233" s="23"/>
    </row>
    <row r="234" spans="1:11" x14ac:dyDescent="0.2">
      <c r="A234" s="23" t="s">
        <v>15</v>
      </c>
      <c r="B234" t="s">
        <v>59</v>
      </c>
      <c r="D234" t="s">
        <v>100</v>
      </c>
      <c r="E234" s="25">
        <v>0</v>
      </c>
      <c r="G234" s="23"/>
      <c r="H234" s="23"/>
      <c r="I234" s="23"/>
      <c r="K234" s="23"/>
    </row>
    <row r="235" spans="1:11" x14ac:dyDescent="0.2">
      <c r="A235" s="23" t="s">
        <v>15</v>
      </c>
      <c r="B235" t="s">
        <v>90</v>
      </c>
      <c r="D235" t="s">
        <v>100</v>
      </c>
      <c r="E235" s="25">
        <v>0</v>
      </c>
      <c r="G235" s="23"/>
      <c r="H235" s="23"/>
      <c r="I235" s="23"/>
      <c r="K235" s="23"/>
    </row>
    <row r="236" spans="1:11" x14ac:dyDescent="0.2">
      <c r="A236" s="23" t="s">
        <v>15</v>
      </c>
      <c r="B236" t="s">
        <v>50</v>
      </c>
      <c r="D236" t="s">
        <v>100</v>
      </c>
      <c r="E236" s="25">
        <v>0</v>
      </c>
      <c r="G236" s="23"/>
      <c r="H236" s="23"/>
      <c r="I236" s="23"/>
      <c r="K236" s="23"/>
    </row>
    <row r="237" spans="1:11" x14ac:dyDescent="0.2">
      <c r="A237" s="23" t="s">
        <v>15</v>
      </c>
      <c r="B237" t="s">
        <v>60</v>
      </c>
      <c r="D237" t="s">
        <v>100</v>
      </c>
      <c r="E237" s="25">
        <v>0</v>
      </c>
      <c r="G237" s="23"/>
      <c r="H237" s="23"/>
      <c r="I237" s="23"/>
      <c r="K237" s="23"/>
    </row>
    <row r="238" spans="1:11" x14ac:dyDescent="0.2">
      <c r="A238" s="23" t="s">
        <v>15</v>
      </c>
      <c r="B238" t="s">
        <v>87</v>
      </c>
      <c r="D238" t="s">
        <v>100</v>
      </c>
      <c r="E238" s="25">
        <v>0</v>
      </c>
      <c r="G238" s="23"/>
      <c r="H238" s="23"/>
      <c r="I238" s="23"/>
      <c r="K238" s="23"/>
    </row>
    <row r="239" spans="1:11" x14ac:dyDescent="0.2">
      <c r="A239" s="23" t="s">
        <v>15</v>
      </c>
      <c r="B239" t="s">
        <v>80</v>
      </c>
      <c r="D239" t="s">
        <v>100</v>
      </c>
      <c r="E239" s="25">
        <v>0</v>
      </c>
      <c r="G239" s="23"/>
      <c r="H239" s="23"/>
      <c r="I239" s="23"/>
      <c r="K239" s="23"/>
    </row>
    <row r="240" spans="1:11" x14ac:dyDescent="0.2">
      <c r="A240" s="23" t="s">
        <v>15</v>
      </c>
      <c r="B240" t="s">
        <v>86</v>
      </c>
      <c r="D240" t="s">
        <v>100</v>
      </c>
      <c r="E240" s="25">
        <v>0</v>
      </c>
      <c r="G240" s="23"/>
      <c r="H240" s="23"/>
      <c r="I240" s="23"/>
      <c r="K240" s="23"/>
    </row>
    <row r="241" spans="1:14" x14ac:dyDescent="0.2">
      <c r="A241" s="23" t="s">
        <v>15</v>
      </c>
      <c r="B241" t="s">
        <v>31</v>
      </c>
      <c r="D241" t="s">
        <v>100</v>
      </c>
      <c r="E241" s="25">
        <v>0</v>
      </c>
      <c r="G241" s="23"/>
      <c r="H241" s="23"/>
      <c r="I241" s="23"/>
      <c r="K241" s="23"/>
    </row>
    <row r="242" spans="1:14" x14ac:dyDescent="0.2">
      <c r="A242" s="23" t="s">
        <v>15</v>
      </c>
      <c r="B242" t="s">
        <v>72</v>
      </c>
      <c r="D242" t="s">
        <v>100</v>
      </c>
      <c r="E242" s="25">
        <v>0</v>
      </c>
      <c r="G242" s="23"/>
      <c r="H242" s="23"/>
      <c r="I242" s="23"/>
      <c r="K242" s="23"/>
    </row>
    <row r="243" spans="1:14" x14ac:dyDescent="0.2">
      <c r="A243" s="23" t="s">
        <v>15</v>
      </c>
      <c r="B243" t="s">
        <v>101</v>
      </c>
      <c r="C243" t="s">
        <v>102</v>
      </c>
      <c r="D243">
        <v>3.1092138242409062</v>
      </c>
      <c r="E243" s="26">
        <v>44103.644432870373</v>
      </c>
      <c r="G243" s="23"/>
      <c r="H243" s="23"/>
      <c r="I243" s="23"/>
      <c r="K243" s="23"/>
    </row>
    <row r="244" spans="1:14" x14ac:dyDescent="0.2">
      <c r="A244" s="23" t="s">
        <v>14</v>
      </c>
      <c r="B244" t="s">
        <v>99</v>
      </c>
      <c r="C244" t="s">
        <v>114</v>
      </c>
      <c r="D244">
        <v>40921</v>
      </c>
      <c r="E244" s="26">
        <v>44609.467731481483</v>
      </c>
      <c r="F244" t="b">
        <v>1</v>
      </c>
      <c r="G244" s="23" t="s">
        <v>120</v>
      </c>
      <c r="H244" s="23" t="s">
        <v>115</v>
      </c>
      <c r="I244" s="23" t="s">
        <v>116</v>
      </c>
      <c r="J244">
        <v>0</v>
      </c>
      <c r="K244" s="23" t="s">
        <v>117</v>
      </c>
      <c r="L244" t="b">
        <v>0</v>
      </c>
      <c r="M244" t="b">
        <v>0</v>
      </c>
      <c r="N244" t="b">
        <v>0</v>
      </c>
    </row>
    <row r="245" spans="1:14" x14ac:dyDescent="0.2">
      <c r="A245" s="23" t="s">
        <v>14</v>
      </c>
      <c r="B245" t="s">
        <v>108</v>
      </c>
      <c r="C245" t="s">
        <v>102</v>
      </c>
      <c r="E245" s="25">
        <v>0</v>
      </c>
      <c r="F245" t="b">
        <v>1</v>
      </c>
      <c r="G245" s="23" t="s">
        <v>110</v>
      </c>
      <c r="H245" s="23" t="s">
        <v>111</v>
      </c>
      <c r="I245" s="23" t="s">
        <v>112</v>
      </c>
      <c r="J245">
        <v>0</v>
      </c>
      <c r="K245" s="23" t="s">
        <v>113</v>
      </c>
      <c r="L245" t="b">
        <v>1</v>
      </c>
      <c r="M245" t="b">
        <v>0</v>
      </c>
      <c r="N245" t="b">
        <v>0</v>
      </c>
    </row>
    <row r="246" spans="1:14" x14ac:dyDescent="0.2">
      <c r="A246" s="23" t="s">
        <v>14</v>
      </c>
      <c r="B246" t="s">
        <v>109</v>
      </c>
      <c r="C246" t="s">
        <v>102</v>
      </c>
      <c r="E246" s="25">
        <v>0</v>
      </c>
      <c r="F246" t="b">
        <v>1</v>
      </c>
      <c r="G246" s="23" t="s">
        <v>119</v>
      </c>
      <c r="H246" s="23" t="s">
        <v>111</v>
      </c>
      <c r="I246" s="23" t="s">
        <v>112</v>
      </c>
      <c r="J246">
        <v>0</v>
      </c>
      <c r="K246" s="23" t="s">
        <v>113</v>
      </c>
      <c r="L246" t="b">
        <v>1</v>
      </c>
      <c r="M246" t="b">
        <v>0</v>
      </c>
      <c r="N246" t="b">
        <v>0</v>
      </c>
    </row>
    <row r="247" spans="1:14" x14ac:dyDescent="0.2">
      <c r="A247" s="23"/>
      <c r="E247" s="25"/>
      <c r="G247" s="23"/>
      <c r="H247" s="23"/>
      <c r="I247" s="23"/>
      <c r="K247" s="23"/>
    </row>
    <row r="248" spans="1:14" x14ac:dyDescent="0.2">
      <c r="A248" s="23"/>
      <c r="E248" s="25"/>
      <c r="G248" s="23"/>
      <c r="H248" s="23"/>
      <c r="I248" s="23"/>
      <c r="K248" s="23"/>
    </row>
    <row r="249" spans="1:14" x14ac:dyDescent="0.2">
      <c r="A249" s="23"/>
      <c r="E249" s="25"/>
      <c r="G249" s="23"/>
      <c r="H249" s="23"/>
      <c r="I249" s="23"/>
      <c r="K249" s="23"/>
    </row>
    <row r="250" spans="1:14" x14ac:dyDescent="0.2">
      <c r="A250" s="23"/>
      <c r="E250" s="25"/>
      <c r="G250" s="23"/>
      <c r="H250" s="23"/>
      <c r="I250" s="23"/>
      <c r="K250" s="23"/>
    </row>
    <row r="251" spans="1:14" x14ac:dyDescent="0.2">
      <c r="A251" s="23"/>
      <c r="E251" s="25"/>
      <c r="G251" s="23"/>
      <c r="H251" s="23"/>
      <c r="I251" s="23"/>
      <c r="K251" s="23"/>
    </row>
    <row r="252" spans="1:14" x14ac:dyDescent="0.2">
      <c r="A252" s="23"/>
      <c r="E252" s="25"/>
      <c r="G252" s="23"/>
      <c r="H252" s="23"/>
      <c r="I252" s="23"/>
      <c r="K252" s="23"/>
    </row>
    <row r="253" spans="1:14" x14ac:dyDescent="0.2">
      <c r="A253" s="23"/>
      <c r="E253" s="25"/>
      <c r="G253" s="23"/>
      <c r="H253" s="23"/>
      <c r="I253" s="23"/>
      <c r="K253" s="23"/>
    </row>
    <row r="254" spans="1:14" x14ac:dyDescent="0.2">
      <c r="A254" s="23"/>
      <c r="E254" s="25"/>
      <c r="G254" s="23"/>
      <c r="H254" s="23"/>
      <c r="I254" s="23"/>
      <c r="K254" s="23"/>
    </row>
    <row r="255" spans="1:14" x14ac:dyDescent="0.2">
      <c r="A255" s="23"/>
      <c r="E255" s="25"/>
      <c r="G255" s="23"/>
      <c r="H255" s="23"/>
      <c r="I255" s="23"/>
      <c r="K255" s="23"/>
    </row>
    <row r="256" spans="1:14" x14ac:dyDescent="0.2">
      <c r="A256" s="23"/>
      <c r="E256" s="25"/>
      <c r="G256" s="23"/>
      <c r="H256" s="23"/>
      <c r="I256" s="23"/>
      <c r="K256" s="23"/>
    </row>
    <row r="257" spans="1:11" x14ac:dyDescent="0.2">
      <c r="A257" s="23"/>
      <c r="E257" s="25"/>
      <c r="G257" s="23"/>
      <c r="H257" s="23"/>
      <c r="I257" s="23"/>
      <c r="K257" s="23"/>
    </row>
    <row r="258" spans="1:11" x14ac:dyDescent="0.2">
      <c r="A258" s="23"/>
      <c r="E258" s="25"/>
      <c r="G258" s="23"/>
      <c r="H258" s="23"/>
      <c r="I258" s="23"/>
      <c r="K258" s="23"/>
    </row>
    <row r="259" spans="1:11" x14ac:dyDescent="0.2">
      <c r="A259" s="23"/>
      <c r="E259" s="25"/>
      <c r="G259" s="23"/>
      <c r="H259" s="23"/>
      <c r="I259" s="23"/>
      <c r="K259" s="23"/>
    </row>
    <row r="260" spans="1:11" x14ac:dyDescent="0.2">
      <c r="A260" s="23"/>
      <c r="E260" s="25"/>
      <c r="G260" s="23"/>
      <c r="H260" s="23"/>
      <c r="I260" s="23"/>
      <c r="K260" s="23"/>
    </row>
    <row r="261" spans="1:11" x14ac:dyDescent="0.2">
      <c r="A261" s="23"/>
      <c r="E261" s="25"/>
      <c r="G261" s="23"/>
      <c r="H261" s="23"/>
      <c r="I261" s="23"/>
      <c r="K261" s="23"/>
    </row>
    <row r="262" spans="1:11" x14ac:dyDescent="0.2">
      <c r="A262" s="23"/>
      <c r="E262" s="25"/>
      <c r="G262" s="23"/>
      <c r="H262" s="23"/>
      <c r="I262" s="23"/>
      <c r="K262" s="23"/>
    </row>
    <row r="263" spans="1:11" x14ac:dyDescent="0.2">
      <c r="A263" s="23"/>
      <c r="E263" s="25"/>
      <c r="G263" s="23"/>
      <c r="H263" s="23"/>
      <c r="I263" s="23"/>
      <c r="K263" s="23"/>
    </row>
    <row r="264" spans="1:11" x14ac:dyDescent="0.2">
      <c r="A264" s="23"/>
      <c r="E264" s="25"/>
      <c r="G264" s="23"/>
      <c r="H264" s="23"/>
      <c r="I264" s="23"/>
      <c r="K264" s="23"/>
    </row>
    <row r="265" spans="1:11" x14ac:dyDescent="0.2">
      <c r="A265" s="23"/>
      <c r="E265" s="25"/>
      <c r="G265" s="23"/>
      <c r="H265" s="23"/>
      <c r="I265" s="23"/>
      <c r="K265" s="23"/>
    </row>
    <row r="266" spans="1:11" x14ac:dyDescent="0.2">
      <c r="A266" s="23"/>
      <c r="E266" s="25"/>
      <c r="G266" s="23"/>
      <c r="H266" s="23"/>
      <c r="I266" s="23"/>
      <c r="K266" s="23"/>
    </row>
    <row r="267" spans="1:11" x14ac:dyDescent="0.2">
      <c r="A267" s="23"/>
      <c r="E267" s="25"/>
      <c r="G267" s="23"/>
      <c r="H267" s="23"/>
      <c r="I267" s="23"/>
      <c r="K267" s="23"/>
    </row>
    <row r="268" spans="1:11" x14ac:dyDescent="0.2">
      <c r="A268" s="23"/>
      <c r="E268" s="25"/>
      <c r="G268" s="23"/>
      <c r="H268" s="23"/>
      <c r="I268" s="23"/>
      <c r="K268" s="23"/>
    </row>
    <row r="269" spans="1:11" x14ac:dyDescent="0.2">
      <c r="A269" s="23"/>
      <c r="E269" s="25"/>
      <c r="G269" s="23"/>
      <c r="H269" s="23"/>
      <c r="I269" s="23"/>
      <c r="K269" s="23"/>
    </row>
    <row r="270" spans="1:11" x14ac:dyDescent="0.2">
      <c r="A270" s="23"/>
      <c r="E270" s="25"/>
      <c r="G270" s="23"/>
      <c r="H270" s="23"/>
      <c r="I270" s="23"/>
      <c r="K270" s="23"/>
    </row>
    <row r="271" spans="1:11" x14ac:dyDescent="0.2">
      <c r="A271" s="23"/>
      <c r="E271" s="25"/>
      <c r="G271" s="23"/>
      <c r="H271" s="23"/>
      <c r="I271" s="23"/>
      <c r="K271" s="23"/>
    </row>
    <row r="272" spans="1:11" x14ac:dyDescent="0.2">
      <c r="A272" s="23"/>
      <c r="E272" s="25"/>
      <c r="G272" s="23"/>
      <c r="H272" s="23"/>
      <c r="I272" s="23"/>
      <c r="K272" s="23"/>
    </row>
    <row r="273" spans="1:11" x14ac:dyDescent="0.2">
      <c r="A273" s="23"/>
      <c r="E273" s="25"/>
      <c r="G273" s="23"/>
      <c r="H273" s="23"/>
      <c r="I273" s="23"/>
      <c r="K273" s="23"/>
    </row>
    <row r="274" spans="1:11" x14ac:dyDescent="0.2">
      <c r="A274" s="23"/>
      <c r="E274" s="25"/>
      <c r="G274" s="23"/>
      <c r="H274" s="23"/>
      <c r="I274" s="23"/>
      <c r="K274" s="23"/>
    </row>
    <row r="275" spans="1:11" x14ac:dyDescent="0.2">
      <c r="A275" s="23"/>
      <c r="E275" s="25"/>
      <c r="G275" s="23"/>
      <c r="H275" s="23"/>
      <c r="I275" s="23"/>
      <c r="K275" s="23"/>
    </row>
    <row r="276" spans="1:11" x14ac:dyDescent="0.2">
      <c r="A276" s="23"/>
      <c r="E276" s="25"/>
      <c r="G276" s="23"/>
      <c r="H276" s="23"/>
      <c r="I276" s="23"/>
      <c r="K276" s="23"/>
    </row>
    <row r="277" spans="1:11" x14ac:dyDescent="0.2">
      <c r="A277" s="23"/>
      <c r="E277" s="25"/>
      <c r="G277" s="23"/>
      <c r="H277" s="23"/>
      <c r="I277" s="23"/>
      <c r="K277" s="23"/>
    </row>
    <row r="278" spans="1:11" x14ac:dyDescent="0.2">
      <c r="A278" s="23"/>
      <c r="E278" s="25"/>
      <c r="G278" s="23"/>
      <c r="H278" s="23"/>
      <c r="I278" s="23"/>
      <c r="K278" s="23"/>
    </row>
    <row r="279" spans="1:11" x14ac:dyDescent="0.2">
      <c r="A279" s="23"/>
      <c r="E279" s="25"/>
      <c r="G279" s="23"/>
      <c r="H279" s="23"/>
      <c r="I279" s="23"/>
      <c r="K279" s="23"/>
    </row>
    <row r="280" spans="1:11" x14ac:dyDescent="0.2">
      <c r="A280" s="23"/>
      <c r="E280" s="25"/>
      <c r="G280" s="23"/>
      <c r="H280" s="23"/>
      <c r="I280" s="23"/>
      <c r="K280" s="23"/>
    </row>
    <row r="281" spans="1:11" x14ac:dyDescent="0.2">
      <c r="A281" s="23"/>
      <c r="E281" s="25"/>
      <c r="G281" s="23"/>
      <c r="H281" s="23"/>
      <c r="I281" s="23"/>
      <c r="K281" s="23"/>
    </row>
    <row r="282" spans="1:11" x14ac:dyDescent="0.2">
      <c r="A282" s="23"/>
      <c r="E282" s="25"/>
      <c r="G282" s="23"/>
      <c r="H282" s="23"/>
      <c r="I282" s="23"/>
      <c r="K282" s="23"/>
    </row>
    <row r="283" spans="1:11" x14ac:dyDescent="0.2">
      <c r="A283" s="23"/>
      <c r="E283" s="25"/>
      <c r="G283" s="23"/>
      <c r="H283" s="23"/>
      <c r="I283" s="23"/>
      <c r="K283" s="23"/>
    </row>
    <row r="284" spans="1:11" x14ac:dyDescent="0.2">
      <c r="A284" s="23"/>
      <c r="E284" s="25"/>
      <c r="G284" s="23"/>
      <c r="H284" s="23"/>
      <c r="I284" s="23"/>
      <c r="K284" s="23"/>
    </row>
    <row r="285" spans="1:11" x14ac:dyDescent="0.2">
      <c r="A285" s="23"/>
      <c r="E285" s="25"/>
      <c r="G285" s="23"/>
      <c r="H285" s="23"/>
      <c r="I285" s="23"/>
      <c r="K285" s="23"/>
    </row>
    <row r="286" spans="1:11" x14ac:dyDescent="0.2">
      <c r="A286" s="23"/>
      <c r="E286" s="25"/>
      <c r="G286" s="23"/>
      <c r="H286" s="23"/>
      <c r="I286" s="23"/>
      <c r="K286" s="23"/>
    </row>
    <row r="287" spans="1:11" x14ac:dyDescent="0.2">
      <c r="A287" s="23"/>
      <c r="E287" s="25"/>
      <c r="G287" s="23"/>
      <c r="H287" s="23"/>
      <c r="I287" s="23"/>
      <c r="K287" s="23"/>
    </row>
    <row r="288" spans="1:11" x14ac:dyDescent="0.2">
      <c r="A288" s="23"/>
      <c r="E288" s="25"/>
      <c r="G288" s="23"/>
      <c r="H288" s="23"/>
      <c r="I288" s="23"/>
      <c r="K288" s="23"/>
    </row>
    <row r="289" spans="1:11" x14ac:dyDescent="0.2">
      <c r="A289" s="23"/>
      <c r="E289" s="25"/>
      <c r="G289" s="23"/>
      <c r="H289" s="23"/>
      <c r="I289" s="23"/>
      <c r="K289" s="23"/>
    </row>
    <row r="290" spans="1:11" x14ac:dyDescent="0.2">
      <c r="A290" s="23"/>
      <c r="E290" s="25"/>
      <c r="G290" s="23"/>
      <c r="H290" s="23"/>
      <c r="I290" s="23"/>
      <c r="K290" s="23"/>
    </row>
    <row r="291" spans="1:11" x14ac:dyDescent="0.2">
      <c r="A291" s="23"/>
      <c r="E291" s="25"/>
      <c r="G291" s="23"/>
      <c r="H291" s="23"/>
      <c r="I291" s="23"/>
      <c r="K291" s="23"/>
    </row>
    <row r="292" spans="1:11" x14ac:dyDescent="0.2">
      <c r="A292" s="23"/>
      <c r="E292" s="25"/>
      <c r="G292" s="23"/>
      <c r="H292" s="23"/>
      <c r="I292" s="23"/>
      <c r="K292" s="23"/>
    </row>
    <row r="293" spans="1:11" x14ac:dyDescent="0.2">
      <c r="A293" s="23"/>
      <c r="E293" s="25"/>
      <c r="G293" s="23"/>
      <c r="H293" s="23"/>
      <c r="I293" s="23"/>
      <c r="K293" s="23"/>
    </row>
    <row r="294" spans="1:11" x14ac:dyDescent="0.2">
      <c r="A294" s="23"/>
      <c r="E294" s="25"/>
      <c r="G294" s="23"/>
      <c r="H294" s="23"/>
      <c r="I294" s="23"/>
      <c r="K294" s="23"/>
    </row>
    <row r="295" spans="1:11" x14ac:dyDescent="0.2">
      <c r="A295" s="23"/>
      <c r="E295" s="25"/>
      <c r="G295" s="23"/>
      <c r="H295" s="23"/>
      <c r="I295" s="23"/>
      <c r="K295" s="23"/>
    </row>
    <row r="296" spans="1:11" x14ac:dyDescent="0.2">
      <c r="A296" s="23"/>
      <c r="E296" s="25"/>
      <c r="G296" s="23"/>
      <c r="H296" s="23"/>
      <c r="I296" s="23"/>
      <c r="K296" s="23"/>
    </row>
    <row r="297" spans="1:11" x14ac:dyDescent="0.2">
      <c r="A297" s="23"/>
      <c r="E297" s="25"/>
      <c r="G297" s="23"/>
      <c r="H297" s="23"/>
      <c r="I297" s="23"/>
      <c r="K297" s="23"/>
    </row>
    <row r="298" spans="1:11" x14ac:dyDescent="0.2">
      <c r="A298" s="23"/>
      <c r="E298" s="25"/>
      <c r="G298" s="23"/>
      <c r="H298" s="23"/>
      <c r="I298" s="23"/>
      <c r="K298" s="23"/>
    </row>
    <row r="299" spans="1:11" x14ac:dyDescent="0.2">
      <c r="A299" s="23"/>
      <c r="E299" s="25"/>
      <c r="G299" s="23"/>
      <c r="H299" s="23"/>
      <c r="I299" s="23"/>
      <c r="K299" s="23"/>
    </row>
    <row r="300" spans="1:11" x14ac:dyDescent="0.2">
      <c r="A300" s="23"/>
      <c r="E300" s="25"/>
      <c r="G300" s="23"/>
      <c r="H300" s="23"/>
      <c r="I300" s="23"/>
      <c r="K300" s="23"/>
    </row>
    <row r="301" spans="1:11" x14ac:dyDescent="0.2">
      <c r="A301" s="23"/>
      <c r="E301" s="25"/>
      <c r="G301" s="23"/>
      <c r="H301" s="23"/>
      <c r="I301" s="23"/>
      <c r="K301" s="23"/>
    </row>
    <row r="302" spans="1:11" x14ac:dyDescent="0.2">
      <c r="A302" s="23"/>
      <c r="E302" s="25"/>
      <c r="G302" s="23"/>
      <c r="H302" s="23"/>
      <c r="I302" s="23"/>
      <c r="K302" s="23"/>
    </row>
    <row r="303" spans="1:11" x14ac:dyDescent="0.2">
      <c r="A303" s="23"/>
      <c r="E303" s="25"/>
      <c r="G303" s="23"/>
      <c r="H303" s="23"/>
      <c r="I303" s="23"/>
      <c r="K303" s="23"/>
    </row>
    <row r="304" spans="1:11" x14ac:dyDescent="0.2">
      <c r="A304" s="23"/>
      <c r="E304" s="25"/>
      <c r="G304" s="23"/>
      <c r="H304" s="23"/>
      <c r="I304" s="23"/>
      <c r="K304" s="23"/>
    </row>
    <row r="305" spans="1:11" x14ac:dyDescent="0.2">
      <c r="A305" s="23"/>
      <c r="E305" s="25"/>
      <c r="G305" s="23"/>
      <c r="H305" s="23"/>
      <c r="I305" s="23"/>
      <c r="K305" s="23"/>
    </row>
    <row r="306" spans="1:11" x14ac:dyDescent="0.2">
      <c r="A306" s="23"/>
      <c r="E306" s="25"/>
      <c r="G306" s="23"/>
      <c r="H306" s="23"/>
      <c r="I306" s="23"/>
      <c r="K306" s="23"/>
    </row>
    <row r="307" spans="1:11" x14ac:dyDescent="0.2">
      <c r="A307" s="23"/>
      <c r="E307" s="25"/>
      <c r="G307" s="23"/>
      <c r="H307" s="23"/>
      <c r="I307" s="23"/>
      <c r="K307" s="23"/>
    </row>
    <row r="308" spans="1:11" x14ac:dyDescent="0.2">
      <c r="A308" s="23"/>
      <c r="E308" s="25"/>
      <c r="G308" s="23"/>
      <c r="H308" s="23"/>
      <c r="I308" s="23"/>
      <c r="K308" s="23"/>
    </row>
    <row r="309" spans="1:11" x14ac:dyDescent="0.2">
      <c r="A309" s="23"/>
      <c r="E309" s="25"/>
      <c r="G309" s="23"/>
      <c r="H309" s="23"/>
      <c r="I309" s="23"/>
      <c r="K309" s="23"/>
    </row>
    <row r="310" spans="1:11" x14ac:dyDescent="0.2">
      <c r="A310" s="23"/>
      <c r="E310" s="25"/>
      <c r="G310" s="23"/>
      <c r="H310" s="23"/>
      <c r="I310" s="23"/>
      <c r="K310" s="23"/>
    </row>
    <row r="311" spans="1:11" x14ac:dyDescent="0.2">
      <c r="A311" s="23"/>
      <c r="E311" s="25"/>
      <c r="G311" s="23"/>
      <c r="H311" s="23"/>
      <c r="I311" s="23"/>
      <c r="K311" s="23"/>
    </row>
    <row r="312" spans="1:11" x14ac:dyDescent="0.2">
      <c r="A312" s="23"/>
      <c r="E312" s="25"/>
      <c r="G312" s="23"/>
      <c r="H312" s="23"/>
      <c r="I312" s="23"/>
      <c r="K312" s="23"/>
    </row>
    <row r="313" spans="1:11" x14ac:dyDescent="0.2">
      <c r="A313" s="23"/>
      <c r="E313" s="25"/>
      <c r="G313" s="23"/>
      <c r="H313" s="23"/>
      <c r="I313" s="23"/>
      <c r="K313" s="23"/>
    </row>
    <row r="314" spans="1:11" x14ac:dyDescent="0.2">
      <c r="A314" s="23"/>
      <c r="E314" s="25"/>
      <c r="G314" s="23"/>
      <c r="H314" s="23"/>
      <c r="I314" s="23"/>
      <c r="K314" s="23"/>
    </row>
    <row r="315" spans="1:11" x14ac:dyDescent="0.2">
      <c r="A315" s="23"/>
      <c r="E315" s="25"/>
      <c r="G315" s="23"/>
      <c r="H315" s="23"/>
      <c r="I315" s="23"/>
      <c r="K315" s="23"/>
    </row>
    <row r="316" spans="1:11" x14ac:dyDescent="0.2">
      <c r="A316" s="23"/>
      <c r="E316" s="25"/>
      <c r="G316" s="23"/>
      <c r="H316" s="23"/>
      <c r="I316" s="23"/>
      <c r="K316" s="23"/>
    </row>
    <row r="317" spans="1:11" x14ac:dyDescent="0.2">
      <c r="A317" s="23"/>
      <c r="E317" s="25"/>
      <c r="G317" s="23"/>
      <c r="H317" s="23"/>
      <c r="I317" s="23"/>
      <c r="K317" s="23"/>
    </row>
    <row r="318" spans="1:11" x14ac:dyDescent="0.2">
      <c r="A318" s="23"/>
      <c r="E318" s="25"/>
      <c r="G318" s="23"/>
      <c r="H318" s="23"/>
      <c r="I318" s="23"/>
      <c r="K318" s="23"/>
    </row>
    <row r="319" spans="1:11" x14ac:dyDescent="0.2">
      <c r="A319" s="23"/>
      <c r="E319" s="25"/>
      <c r="G319" s="23"/>
      <c r="H319" s="23"/>
      <c r="I319" s="23"/>
      <c r="K319" s="23"/>
    </row>
    <row r="320" spans="1:11" x14ac:dyDescent="0.2">
      <c r="A320" s="23"/>
      <c r="E320" s="25"/>
      <c r="G320" s="23"/>
      <c r="H320" s="23"/>
      <c r="I320" s="23"/>
      <c r="K320" s="23"/>
    </row>
    <row r="321" spans="1:11" x14ac:dyDescent="0.2">
      <c r="A321" s="23"/>
      <c r="E321" s="25"/>
      <c r="G321" s="23"/>
      <c r="H321" s="23"/>
      <c r="I321" s="23"/>
      <c r="K321" s="23"/>
    </row>
    <row r="322" spans="1:11" x14ac:dyDescent="0.2">
      <c r="A322" s="23"/>
      <c r="E322" s="25"/>
      <c r="G322" s="23"/>
      <c r="H322" s="23"/>
      <c r="I322" s="23"/>
      <c r="K322" s="23"/>
    </row>
    <row r="323" spans="1:11" x14ac:dyDescent="0.2">
      <c r="A323" s="23"/>
      <c r="E323" s="25"/>
      <c r="G323" s="23"/>
      <c r="H323" s="23"/>
      <c r="I323" s="23"/>
      <c r="K323" s="23"/>
    </row>
    <row r="324" spans="1:11" x14ac:dyDescent="0.2">
      <c r="A324" s="23"/>
      <c r="E324" s="25"/>
      <c r="G324" s="23"/>
      <c r="H324" s="23"/>
      <c r="I324" s="23"/>
      <c r="K324" s="23"/>
    </row>
    <row r="325" spans="1:11" x14ac:dyDescent="0.2">
      <c r="A325" s="23"/>
      <c r="E325" s="25"/>
      <c r="G325" s="23"/>
      <c r="H325" s="23"/>
      <c r="I325" s="23"/>
      <c r="K325" s="23"/>
    </row>
    <row r="326" spans="1:11" x14ac:dyDescent="0.2">
      <c r="A326" s="23"/>
      <c r="E326" s="25"/>
      <c r="G326" s="23"/>
      <c r="H326" s="23"/>
      <c r="I326" s="23"/>
      <c r="K326" s="23"/>
    </row>
    <row r="327" spans="1:11" x14ac:dyDescent="0.2">
      <c r="A327" s="23"/>
      <c r="E327" s="25"/>
      <c r="G327" s="23"/>
      <c r="H327" s="23"/>
      <c r="I327" s="23"/>
      <c r="K327" s="23"/>
    </row>
    <row r="328" spans="1:11" x14ac:dyDescent="0.2">
      <c r="A328" s="23"/>
      <c r="E328" s="25"/>
      <c r="G328" s="23"/>
      <c r="H328" s="23"/>
      <c r="I328" s="23"/>
      <c r="K328" s="23"/>
    </row>
    <row r="329" spans="1:11" x14ac:dyDescent="0.2">
      <c r="A329" s="23"/>
      <c r="E329" s="25"/>
      <c r="G329" s="23"/>
      <c r="H329" s="23"/>
      <c r="I329" s="23"/>
      <c r="K329" s="23"/>
    </row>
    <row r="330" spans="1:11" x14ac:dyDescent="0.2">
      <c r="A330" s="23"/>
      <c r="E330" s="25"/>
      <c r="G330" s="23"/>
      <c r="H330" s="23"/>
      <c r="I330" s="23"/>
      <c r="K330" s="23"/>
    </row>
    <row r="331" spans="1:11" x14ac:dyDescent="0.2">
      <c r="A331" s="23"/>
      <c r="E331" s="25"/>
      <c r="G331" s="23"/>
      <c r="H331" s="23"/>
      <c r="I331" s="23"/>
      <c r="K331" s="23"/>
    </row>
    <row r="332" spans="1:11" x14ac:dyDescent="0.2">
      <c r="A332" s="23"/>
      <c r="E332" s="25"/>
      <c r="G332" s="23"/>
      <c r="H332" s="23"/>
      <c r="I332" s="23"/>
      <c r="K332" s="23"/>
    </row>
    <row r="333" spans="1:11" x14ac:dyDescent="0.2">
      <c r="A333" s="23"/>
      <c r="E333" s="25"/>
      <c r="G333" s="23"/>
      <c r="H333" s="23"/>
      <c r="I333" s="23"/>
      <c r="K333" s="23"/>
    </row>
    <row r="334" spans="1:11" x14ac:dyDescent="0.2">
      <c r="A334" s="23"/>
      <c r="E334" s="25"/>
      <c r="G334" s="23"/>
      <c r="H334" s="23"/>
      <c r="I334" s="23"/>
      <c r="K334" s="23"/>
    </row>
    <row r="335" spans="1:11" x14ac:dyDescent="0.2">
      <c r="A335" s="23"/>
      <c r="E335" s="25"/>
      <c r="G335" s="23"/>
      <c r="H335" s="23"/>
      <c r="I335" s="23"/>
      <c r="K335" s="23"/>
    </row>
    <row r="336" spans="1:11" x14ac:dyDescent="0.2">
      <c r="A336" s="23"/>
      <c r="E336" s="25"/>
      <c r="G336" s="23"/>
      <c r="H336" s="23"/>
      <c r="I336" s="23"/>
      <c r="K336" s="23"/>
    </row>
    <row r="337" spans="1:11" x14ac:dyDescent="0.2">
      <c r="A337" s="23"/>
      <c r="E337" s="25"/>
      <c r="G337" s="23"/>
      <c r="H337" s="23"/>
      <c r="I337" s="23"/>
      <c r="K337" s="23"/>
    </row>
    <row r="338" spans="1:11" x14ac:dyDescent="0.2">
      <c r="A338" s="23"/>
      <c r="E338" s="25"/>
      <c r="G338" s="23"/>
      <c r="H338" s="23"/>
      <c r="I338" s="23"/>
      <c r="K338" s="23"/>
    </row>
    <row r="339" spans="1:11" x14ac:dyDescent="0.2">
      <c r="A339" s="23"/>
      <c r="E339" s="25"/>
      <c r="G339" s="23"/>
      <c r="H339" s="23"/>
      <c r="I339" s="23"/>
      <c r="K339" s="23"/>
    </row>
    <row r="340" spans="1:11" x14ac:dyDescent="0.2">
      <c r="A340" s="23"/>
      <c r="E340" s="25"/>
      <c r="G340" s="23"/>
      <c r="H340" s="23"/>
      <c r="I340" s="23"/>
      <c r="K340" s="23"/>
    </row>
    <row r="341" spans="1:11" x14ac:dyDescent="0.2">
      <c r="A341" s="23"/>
      <c r="E341" s="25"/>
      <c r="G341" s="23"/>
      <c r="H341" s="23"/>
      <c r="I341" s="23"/>
      <c r="K341" s="23"/>
    </row>
    <row r="342" spans="1:11" x14ac:dyDescent="0.2">
      <c r="A342" s="23"/>
      <c r="E342" s="25"/>
      <c r="G342" s="23"/>
      <c r="H342" s="23"/>
      <c r="I342" s="23"/>
      <c r="K342" s="23"/>
    </row>
    <row r="343" spans="1:11" x14ac:dyDescent="0.2">
      <c r="A343" s="23"/>
      <c r="E343" s="25"/>
      <c r="G343" s="23"/>
      <c r="H343" s="23"/>
      <c r="I343" s="23"/>
      <c r="K343" s="23"/>
    </row>
    <row r="344" spans="1:11" x14ac:dyDescent="0.2">
      <c r="A344" s="23"/>
      <c r="E344" s="25"/>
      <c r="G344" s="23"/>
      <c r="H344" s="23"/>
      <c r="I344" s="23"/>
      <c r="K344" s="23"/>
    </row>
    <row r="345" spans="1:11" x14ac:dyDescent="0.2">
      <c r="A345" s="23"/>
      <c r="E345" s="25"/>
      <c r="G345" s="23"/>
      <c r="H345" s="23"/>
      <c r="I345" s="23"/>
      <c r="K345" s="23"/>
    </row>
    <row r="346" spans="1:11" x14ac:dyDescent="0.2">
      <c r="A346" s="23"/>
      <c r="E346" s="25"/>
      <c r="G346" s="23"/>
      <c r="H346" s="23"/>
      <c r="I346" s="23"/>
      <c r="K346" s="23"/>
    </row>
    <row r="347" spans="1:11" x14ac:dyDescent="0.2">
      <c r="A347" s="23"/>
      <c r="E347" s="25"/>
      <c r="G347" s="23"/>
      <c r="H347" s="23"/>
      <c r="I347" s="23"/>
      <c r="K347" s="23"/>
    </row>
    <row r="348" spans="1:11" x14ac:dyDescent="0.2">
      <c r="A348" s="23"/>
      <c r="E348" s="25"/>
      <c r="G348" s="23"/>
      <c r="H348" s="23"/>
      <c r="I348" s="23"/>
      <c r="K348" s="23"/>
    </row>
    <row r="349" spans="1:11" x14ac:dyDescent="0.2">
      <c r="A349" s="23"/>
      <c r="E349" s="25"/>
      <c r="G349" s="23"/>
      <c r="H349" s="23"/>
      <c r="I349" s="23"/>
      <c r="K349" s="23"/>
    </row>
    <row r="350" spans="1:11" x14ac:dyDescent="0.2">
      <c r="A350" s="23"/>
      <c r="E350" s="25"/>
      <c r="G350" s="23"/>
      <c r="H350" s="23"/>
      <c r="I350" s="23"/>
      <c r="K350" s="23"/>
    </row>
    <row r="351" spans="1:11" x14ac:dyDescent="0.2">
      <c r="A351" s="23"/>
      <c r="E351" s="25"/>
      <c r="G351" s="23"/>
      <c r="H351" s="23"/>
      <c r="I351" s="23"/>
      <c r="K351" s="23"/>
    </row>
    <row r="352" spans="1:11" x14ac:dyDescent="0.2">
      <c r="A352" s="23"/>
      <c r="E352" s="25"/>
      <c r="G352" s="23"/>
      <c r="H352" s="23"/>
      <c r="I352" s="23"/>
      <c r="K352" s="23"/>
    </row>
    <row r="353" spans="1:11" x14ac:dyDescent="0.2">
      <c r="A353" s="23"/>
      <c r="E353" s="25"/>
      <c r="G353" s="23"/>
      <c r="H353" s="23"/>
      <c r="I353" s="23"/>
      <c r="K353" s="23"/>
    </row>
    <row r="354" spans="1:11" x14ac:dyDescent="0.2">
      <c r="A354" s="23"/>
      <c r="E354" s="25"/>
      <c r="G354" s="23"/>
      <c r="H354" s="23"/>
      <c r="I354" s="23"/>
      <c r="K354" s="23"/>
    </row>
    <row r="355" spans="1:11" x14ac:dyDescent="0.2">
      <c r="A355" s="23"/>
      <c r="E355" s="25"/>
      <c r="G355" s="23"/>
      <c r="H355" s="23"/>
      <c r="I355" s="23"/>
      <c r="K355" s="23"/>
    </row>
    <row r="356" spans="1:11" x14ac:dyDescent="0.2">
      <c r="A356" s="23"/>
      <c r="E356" s="25"/>
      <c r="G356" s="23"/>
      <c r="H356" s="23"/>
      <c r="I356" s="23"/>
      <c r="K356" s="23"/>
    </row>
    <row r="357" spans="1:11" x14ac:dyDescent="0.2">
      <c r="A357" s="23"/>
      <c r="E357" s="25"/>
      <c r="G357" s="23"/>
      <c r="H357" s="23"/>
      <c r="I357" s="23"/>
      <c r="K357" s="23"/>
    </row>
    <row r="358" spans="1:11" x14ac:dyDescent="0.2">
      <c r="A358" s="23"/>
      <c r="E358" s="25"/>
      <c r="G358" s="23"/>
      <c r="H358" s="23"/>
      <c r="I358" s="23"/>
      <c r="K358" s="23"/>
    </row>
    <row r="359" spans="1:11" x14ac:dyDescent="0.2">
      <c r="A359" s="23"/>
      <c r="E359" s="25"/>
      <c r="G359" s="23"/>
      <c r="H359" s="23"/>
      <c r="I359" s="23"/>
      <c r="K359" s="23"/>
    </row>
    <row r="360" spans="1:11" x14ac:dyDescent="0.2">
      <c r="A360" s="23"/>
      <c r="E360" s="25"/>
      <c r="G360" s="23"/>
      <c r="H360" s="23"/>
      <c r="I360" s="23"/>
      <c r="K360" s="23"/>
    </row>
    <row r="361" spans="1:11" x14ac:dyDescent="0.2">
      <c r="A361" s="23"/>
      <c r="E361" s="25"/>
      <c r="G361" s="23"/>
      <c r="H361" s="23"/>
      <c r="I361" s="23"/>
      <c r="K361" s="23"/>
    </row>
    <row r="362" spans="1:11" x14ac:dyDescent="0.2">
      <c r="A362" s="23"/>
      <c r="E362" s="25"/>
      <c r="G362" s="23"/>
      <c r="H362" s="23"/>
      <c r="I362" s="23"/>
      <c r="K362" s="23"/>
    </row>
    <row r="363" spans="1:11" x14ac:dyDescent="0.2">
      <c r="A363" s="23"/>
      <c r="E363" s="25"/>
      <c r="G363" s="23"/>
      <c r="H363" s="23"/>
      <c r="I363" s="23"/>
      <c r="K363" s="23"/>
    </row>
    <row r="364" spans="1:11" x14ac:dyDescent="0.2">
      <c r="A364" s="23"/>
      <c r="E364" s="25"/>
      <c r="G364" s="23"/>
      <c r="H364" s="23"/>
      <c r="I364" s="23"/>
      <c r="K364" s="23"/>
    </row>
    <row r="365" spans="1:11" x14ac:dyDescent="0.2">
      <c r="A365" s="23"/>
      <c r="E365" s="25"/>
      <c r="G365" s="23"/>
      <c r="H365" s="23"/>
      <c r="I365" s="23"/>
      <c r="K365" s="23"/>
    </row>
    <row r="366" spans="1:11" x14ac:dyDescent="0.2">
      <c r="A366" s="23"/>
      <c r="E366" s="25"/>
      <c r="G366" s="23"/>
      <c r="H366" s="23"/>
      <c r="I366" s="23"/>
      <c r="K366" s="23"/>
    </row>
    <row r="367" spans="1:11" x14ac:dyDescent="0.2">
      <c r="A367" s="23"/>
      <c r="E367" s="25"/>
      <c r="G367" s="23"/>
      <c r="H367" s="23"/>
      <c r="I367" s="23"/>
      <c r="K367" s="23"/>
    </row>
    <row r="368" spans="1:11" x14ac:dyDescent="0.2">
      <c r="A368" s="23"/>
      <c r="E368" s="25"/>
      <c r="G368" s="23"/>
      <c r="H368" s="23"/>
      <c r="I368" s="23"/>
      <c r="K368" s="23"/>
    </row>
    <row r="369" spans="1:11" x14ac:dyDescent="0.2">
      <c r="A369" s="23"/>
      <c r="E369" s="25"/>
      <c r="G369" s="23"/>
      <c r="H369" s="23"/>
      <c r="I369" s="23"/>
      <c r="K369" s="23"/>
    </row>
    <row r="370" spans="1:11" x14ac:dyDescent="0.2">
      <c r="A370" s="23"/>
      <c r="E370" s="25"/>
      <c r="G370" s="23"/>
      <c r="H370" s="23"/>
      <c r="I370" s="23"/>
      <c r="K370" s="23"/>
    </row>
    <row r="371" spans="1:11" x14ac:dyDescent="0.2">
      <c r="A371" s="23"/>
      <c r="E371" s="25"/>
      <c r="G371" s="23"/>
      <c r="H371" s="23"/>
      <c r="I371" s="23"/>
      <c r="K371" s="23"/>
    </row>
    <row r="372" spans="1:11" x14ac:dyDescent="0.2">
      <c r="A372" s="23"/>
      <c r="E372" s="25"/>
      <c r="G372" s="23"/>
      <c r="H372" s="23"/>
      <c r="I372" s="23"/>
      <c r="K372" s="23"/>
    </row>
    <row r="373" spans="1:11" x14ac:dyDescent="0.2">
      <c r="A373" s="23"/>
      <c r="E373" s="25"/>
      <c r="G373" s="23"/>
      <c r="H373" s="23"/>
      <c r="I373" s="23"/>
      <c r="K373" s="23"/>
    </row>
    <row r="374" spans="1:11" x14ac:dyDescent="0.2">
      <c r="A374" s="23"/>
      <c r="E374" s="25"/>
      <c r="G374" s="23"/>
      <c r="H374" s="23"/>
      <c r="I374" s="23"/>
      <c r="K374" s="23"/>
    </row>
    <row r="375" spans="1:11" x14ac:dyDescent="0.2">
      <c r="A375" s="23"/>
      <c r="E375" s="25"/>
      <c r="G375" s="23"/>
      <c r="H375" s="23"/>
      <c r="I375" s="23"/>
      <c r="K375" s="23"/>
    </row>
    <row r="376" spans="1:11" x14ac:dyDescent="0.2">
      <c r="A376" s="23"/>
      <c r="E376" s="25"/>
      <c r="G376" s="23"/>
      <c r="H376" s="23"/>
      <c r="I376" s="23"/>
      <c r="K376" s="23"/>
    </row>
    <row r="377" spans="1:11" x14ac:dyDescent="0.2">
      <c r="A377" s="23"/>
      <c r="E377" s="25"/>
      <c r="G377" s="23"/>
      <c r="H377" s="23"/>
      <c r="I377" s="23"/>
      <c r="K377" s="23"/>
    </row>
    <row r="378" spans="1:11" x14ac:dyDescent="0.2">
      <c r="A378" s="23"/>
      <c r="E378" s="25"/>
      <c r="G378" s="23"/>
      <c r="H378" s="23"/>
      <c r="I378" s="23"/>
      <c r="K378" s="23"/>
    </row>
    <row r="379" spans="1:11" x14ac:dyDescent="0.2">
      <c r="A379" s="23"/>
      <c r="E379" s="25"/>
      <c r="G379" s="23"/>
      <c r="H379" s="23"/>
      <c r="I379" s="23"/>
      <c r="K379" s="23"/>
    </row>
    <row r="380" spans="1:11" x14ac:dyDescent="0.2">
      <c r="A380" s="23"/>
      <c r="E380" s="25"/>
      <c r="G380" s="23"/>
      <c r="H380" s="23"/>
      <c r="I380" s="23"/>
      <c r="K380" s="23"/>
    </row>
    <row r="381" spans="1:11" x14ac:dyDescent="0.2">
      <c r="A381" s="23"/>
      <c r="E381" s="25"/>
      <c r="G381" s="23"/>
      <c r="H381" s="23"/>
      <c r="I381" s="23"/>
      <c r="K381" s="23"/>
    </row>
    <row r="382" spans="1:11" x14ac:dyDescent="0.2">
      <c r="A382" s="23"/>
      <c r="E382" s="25"/>
      <c r="G382" s="23"/>
      <c r="H382" s="23"/>
      <c r="I382" s="23"/>
      <c r="K382" s="23"/>
    </row>
    <row r="383" spans="1:11" x14ac:dyDescent="0.2">
      <c r="A383" s="23"/>
      <c r="E383" s="25"/>
      <c r="G383" s="23"/>
      <c r="H383" s="23"/>
      <c r="I383" s="23"/>
      <c r="K383" s="23"/>
    </row>
    <row r="384" spans="1:11" x14ac:dyDescent="0.2">
      <c r="A384" s="23"/>
      <c r="E384" s="25"/>
      <c r="G384" s="23"/>
      <c r="H384" s="23"/>
      <c r="I384" s="23"/>
      <c r="K384" s="23"/>
    </row>
    <row r="385" spans="1:11" x14ac:dyDescent="0.2">
      <c r="A385" s="23"/>
      <c r="E385" s="25"/>
      <c r="G385" s="23"/>
      <c r="H385" s="23"/>
      <c r="I385" s="23"/>
      <c r="K385" s="23"/>
    </row>
    <row r="386" spans="1:11" x14ac:dyDescent="0.2">
      <c r="A386" s="23"/>
      <c r="E386" s="25"/>
      <c r="G386" s="23"/>
      <c r="H386" s="23"/>
      <c r="I386" s="23"/>
      <c r="K386" s="23"/>
    </row>
    <row r="387" spans="1:11" x14ac:dyDescent="0.2">
      <c r="A387" s="23"/>
      <c r="E387" s="25"/>
      <c r="G387" s="23"/>
      <c r="H387" s="23"/>
      <c r="I387" s="23"/>
      <c r="K387" s="23"/>
    </row>
    <row r="388" spans="1:11" x14ac:dyDescent="0.2">
      <c r="A388" s="23"/>
      <c r="E388" s="25"/>
      <c r="G388" s="23"/>
      <c r="H388" s="23"/>
      <c r="I388" s="23"/>
      <c r="K388" s="23"/>
    </row>
    <row r="389" spans="1:11" x14ac:dyDescent="0.2">
      <c r="A389" s="23"/>
      <c r="E389" s="25"/>
      <c r="G389" s="23"/>
      <c r="H389" s="23"/>
      <c r="I389" s="23"/>
      <c r="K389" s="23"/>
    </row>
    <row r="390" spans="1:11" x14ac:dyDescent="0.2">
      <c r="A390" s="23"/>
      <c r="E390" s="25"/>
      <c r="G390" s="23"/>
      <c r="H390" s="23"/>
      <c r="I390" s="23"/>
      <c r="K390" s="23"/>
    </row>
    <row r="391" spans="1:11" x14ac:dyDescent="0.2">
      <c r="A391" s="23"/>
      <c r="E391" s="25"/>
      <c r="G391" s="23"/>
      <c r="H391" s="23"/>
      <c r="I391" s="23"/>
      <c r="K391" s="23"/>
    </row>
    <row r="392" spans="1:11" x14ac:dyDescent="0.2">
      <c r="A392" s="23"/>
      <c r="E392" s="25"/>
      <c r="G392" s="23"/>
      <c r="H392" s="23"/>
      <c r="I392" s="23"/>
      <c r="K392" s="23"/>
    </row>
    <row r="393" spans="1:11" x14ac:dyDescent="0.2">
      <c r="A393" s="23"/>
      <c r="E393" s="25"/>
    </row>
    <row r="394" spans="1:11" x14ac:dyDescent="0.2">
      <c r="A394" s="23"/>
      <c r="E394" s="25"/>
    </row>
    <row r="395" spans="1:11" x14ac:dyDescent="0.2">
      <c r="A395" s="23"/>
      <c r="E395" s="25"/>
    </row>
    <row r="396" spans="1:11" x14ac:dyDescent="0.2">
      <c r="A396" s="23"/>
      <c r="E396" s="25"/>
    </row>
    <row r="397" spans="1:11" x14ac:dyDescent="0.2">
      <c r="A397" s="23"/>
      <c r="E397" s="25"/>
    </row>
    <row r="398" spans="1:11" x14ac:dyDescent="0.2">
      <c r="A398" s="23"/>
      <c r="E398" s="25"/>
    </row>
    <row r="399" spans="1:11" x14ac:dyDescent="0.2">
      <c r="A399" s="23"/>
      <c r="E399" s="25"/>
    </row>
    <row r="400" spans="1:11" x14ac:dyDescent="0.2">
      <c r="A400" s="23"/>
      <c r="E400" s="25"/>
    </row>
    <row r="401" spans="1:11" x14ac:dyDescent="0.2">
      <c r="A401" s="23"/>
      <c r="E401" s="25"/>
    </row>
    <row r="402" spans="1:11" x14ac:dyDescent="0.2">
      <c r="A402" s="23"/>
      <c r="E402" s="25"/>
    </row>
    <row r="403" spans="1:11" x14ac:dyDescent="0.2">
      <c r="A403" s="23"/>
      <c r="E403" s="25"/>
    </row>
    <row r="404" spans="1:11" x14ac:dyDescent="0.2">
      <c r="A404" s="23"/>
      <c r="E404" s="25"/>
    </row>
    <row r="405" spans="1:11" x14ac:dyDescent="0.2">
      <c r="A405" s="23"/>
      <c r="E405" s="26"/>
      <c r="G405" s="23"/>
      <c r="H405" s="23"/>
      <c r="I405" s="23"/>
      <c r="K405" s="23"/>
    </row>
    <row r="406" spans="1:11" x14ac:dyDescent="0.2">
      <c r="A406" s="23"/>
      <c r="E406" s="26"/>
      <c r="G406" s="23"/>
      <c r="H406" s="23"/>
      <c r="I406" s="23"/>
      <c r="K406" s="23"/>
    </row>
    <row r="407" spans="1:11" x14ac:dyDescent="0.2">
      <c r="A407" s="23"/>
      <c r="E407" s="25"/>
    </row>
    <row r="408" spans="1:11" x14ac:dyDescent="0.2">
      <c r="A408" s="23"/>
      <c r="E408" s="2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fwds, short end</vt:lpstr>
      <vt:lpstr>2. fwd curve</vt:lpstr>
      <vt:lpstr>3. spot, short end</vt:lpstr>
      <vt:lpstr>4. spot curve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Bank of England - Copyright/Disclaimer</dc:title>
  <dc:subject>test spreadsheet for</dc:subject>
  <dc:creator>bxm</dc:creator>
  <cp:lastModifiedBy>Schomberg, Alison</cp:lastModifiedBy>
  <dcterms:created xsi:type="dcterms:W3CDTF">2001-09-03T11:11:04Z</dcterms:created>
  <dcterms:modified xsi:type="dcterms:W3CDTF">2022-03-03T08:41:26Z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Publisher">
    <vt:lpwstr/>
  </property>
  <property fmtid="{D5CDD505-2E9C-101B-9397-08002B2CF9AE}" pid="4" name="Description">
    <vt:lpwstr/>
  </property>
  <property fmtid="{D5CDD505-2E9C-101B-9397-08002B2CF9AE}" pid="5" name="Source">
    <vt:lpwstr/>
  </property>
  <property fmtid="{D5CDD505-2E9C-101B-9397-08002B2CF9AE}" pid="6" name="Completed">
    <vt:bool>false</vt:bool>
  </property>
  <property fmtid="{D5CDD505-2E9C-101B-9397-08002B2CF9AE}" pid="7" name="Format">
    <vt:lpwstr>Excel file</vt:lpwstr>
  </property>
  <property fmtid="{D5CDD505-2E9C-101B-9397-08002B2CF9AE}" pid="8" name="Relation">
    <vt:lpwstr/>
  </property>
  <property fmtid="{D5CDD505-2E9C-101B-9397-08002B2CF9AE}" pid="9" name="Rights">
    <vt:lpwstr>Public</vt:lpwstr>
  </property>
  <property fmtid="{D5CDD505-2E9C-101B-9397-08002B2CF9AE}" pid="10" name="_AdHocReviewCycleID">
    <vt:i4>535313118</vt:i4>
  </property>
  <property fmtid="{D5CDD505-2E9C-101B-9397-08002B2CF9AE}" pid="11" name="_NewReviewCycle">
    <vt:lpwstr/>
  </property>
  <property fmtid="{D5CDD505-2E9C-101B-9397-08002B2CF9AE}" pid="12" name="_EmailSubject">
    <vt:lpwstr>Files to be restored</vt:lpwstr>
  </property>
  <property fmtid="{D5CDD505-2E9C-101B-9397-08002B2CF9AE}" pid="13" name="_AuthorEmail">
    <vt:lpwstr>Stephen.Oswald@bankofengland.gsi.gov.uk</vt:lpwstr>
  </property>
  <property fmtid="{D5CDD505-2E9C-101B-9397-08002B2CF9AE}" pid="14" name="_AuthorEmailDisplayName">
    <vt:lpwstr>Oswald, Stephen</vt:lpwstr>
  </property>
  <property fmtid="{D5CDD505-2E9C-101B-9397-08002B2CF9AE}" pid="15" name="_ReviewingToolsShownOnce">
    <vt:lpwstr/>
  </property>
</Properties>
</file>